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Server\EVRAKLAR\abitter\Tutanaklar\abitter devir teslim\kontrol\"/>
    </mc:Choice>
  </mc:AlternateContent>
  <xr:revisionPtr revIDLastSave="0" documentId="13_ncr:1_{F08E5A6D-2822-41B7-9C10-2FD936B67D2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ayfa1" sheetId="1" r:id="rId1"/>
    <sheet name="Kasada Olan Senetler" sheetId="3" r:id="rId2"/>
    <sheet name="Kasada Olan Senetler İsak Ünlü" sheetId="6" r:id="rId3"/>
    <sheet name="Avukatta Olan Senetler" sheetId="4" r:id="rId4"/>
    <sheet name="Bankadan alını kasada olan sene" sheetId="5" r:id="rId5"/>
  </sheets>
  <definedNames>
    <definedName name="_xlnm._FilterDatabase" localSheetId="1" hidden="1">'Kasada Olan Senetler'!$B$3:$L$39</definedName>
    <definedName name="_xlnm._FilterDatabase" localSheetId="2" hidden="1">'Kasada Olan Senetler İsak Ünlü'!$B$31:$K$31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4" l="1"/>
</calcChain>
</file>

<file path=xl/sharedStrings.xml><?xml version="1.0" encoding="utf-8"?>
<sst xmlns="http://schemas.openxmlformats.org/spreadsheetml/2006/main" count="300" uniqueCount="89">
  <si>
    <t>MÜMİN DUDAKLI</t>
  </si>
  <si>
    <t>DURSUN KARADENİZ</t>
  </si>
  <si>
    <t>HÜSEYİN ÖZDEN</t>
  </si>
  <si>
    <t>CUMA KAYAN</t>
  </si>
  <si>
    <t>CUMAALİ SALBUR</t>
  </si>
  <si>
    <t>BEYKÖY KOOP</t>
  </si>
  <si>
    <t>ÖMER KARAKEÇE (MEHMET)</t>
  </si>
  <si>
    <t>TARİHSİZ</t>
  </si>
  <si>
    <t>HASAN GİRAZ</t>
  </si>
  <si>
    <t>MUAMMER ÇİFTÇİ</t>
  </si>
  <si>
    <t>SENETLER</t>
  </si>
  <si>
    <t>OSMAN KILIÇARSLAN</t>
  </si>
  <si>
    <t>YUNUS AKBAL</t>
  </si>
  <si>
    <t>YAŞAR ÇERİBAŞI</t>
  </si>
  <si>
    <t>CELİL ÇELİK</t>
  </si>
  <si>
    <t>AVUKATTA</t>
  </si>
  <si>
    <t>SELİM GÜLDALI</t>
  </si>
  <si>
    <t>AZİZ KILIÇ (SÜTPAK)</t>
  </si>
  <si>
    <t>ZEYTİNDALI HAYVANCILIK</t>
  </si>
  <si>
    <t>ERHAN BEKTAŞ</t>
  </si>
  <si>
    <t>LİDER FARM</t>
  </si>
  <si>
    <t>SEDAT ALDEMİR</t>
  </si>
  <si>
    <t>ERHAN OK</t>
  </si>
  <si>
    <t>KASADA İADE SENETLER ZARFINDA</t>
  </si>
  <si>
    <t>AVUKAT ALİ YÜCEL'DE</t>
  </si>
  <si>
    <t>Sıra No</t>
  </si>
  <si>
    <t>Vade
Tarihi</t>
  </si>
  <si>
    <t>Tutarı</t>
  </si>
  <si>
    <t>Senet Sahibi</t>
  </si>
  <si>
    <t>Açıklama</t>
  </si>
  <si>
    <t>KASADA OLAN SENET SAYIM TUTANAĞI (Teminat Olarak Alınan)</t>
  </si>
  <si>
    <t>05/12/2025 Tarihinde Eyyüp Ağa Tarım Hay.Nak.San.ve Tic.Ltd.Şti'nin muhasebe birimin yapılan sayımda</t>
  </si>
  <si>
    <t>Teslim Eden</t>
  </si>
  <si>
    <t>Finans Sorumlusu</t>
  </si>
  <si>
    <t>Teslim Alan</t>
  </si>
  <si>
    <t>Muhasebe Yetkilisi</t>
  </si>
  <si>
    <t>AVUKATA VERİLEN SENET LİSTESİ</t>
  </si>
  <si>
    <t>Sıra
No</t>
  </si>
  <si>
    <t>Borçlu Adı</t>
  </si>
  <si>
    <t>Verilen Avukat</t>
  </si>
  <si>
    <t>5 Adet Senedin Avukata verildiği tespit edilmiştir.</t>
  </si>
  <si>
    <t>RAMAZAN DÜZGÜN</t>
  </si>
  <si>
    <t>08.12.2025 Tarihinde Selim Güldalı'ya elden teslim edildi</t>
  </si>
  <si>
    <t>MAHMUT AKTAN</t>
  </si>
  <si>
    <t>Senet No</t>
  </si>
  <si>
    <t xml:space="preserve">TESLİM OLAN SENET LİSTESİ </t>
  </si>
  <si>
    <t>ERDAL GÜLSOY</t>
  </si>
  <si>
    <t>ETS TARIM TİC.LTD.ŞTİ.</t>
  </si>
  <si>
    <t>HASAN BAŞARI</t>
  </si>
  <si>
    <t>BAYRAM ENES PALA</t>
  </si>
  <si>
    <t>RAMAZAN SUSUR</t>
  </si>
  <si>
    <t>İVRİZ KONAK SÜT ÜR.</t>
  </si>
  <si>
    <t>ÜMÜT DEMİRTAŞ</t>
  </si>
  <si>
    <t>TUĞRUL ÖZDEMİR</t>
  </si>
  <si>
    <t>MUSA AVCI</t>
  </si>
  <si>
    <t>İSMAİL SARIBUDAK</t>
  </si>
  <si>
    <t>MEHMET MASUM AKSOY</t>
  </si>
  <si>
    <t>MAHMUT AYDOĞDU</t>
  </si>
  <si>
    <t>MUSTAFA YALTİRİK</t>
  </si>
  <si>
    <t>TÜLAY YETİŞ</t>
  </si>
  <si>
    <t xml:space="preserve">06.02.2026 Tarihinde Aydın Duyar'a elden teslim edildi </t>
  </si>
  <si>
    <t xml:space="preserve">AVUKATA VERİLMEK İÇİN ÇIKARILAN SENET LİSTESİ </t>
  </si>
  <si>
    <t>12.02.2026 Tarihinde Sema Hanıma Teslim Edildi</t>
  </si>
  <si>
    <t>EMRAH KOZANOĞLU</t>
  </si>
  <si>
    <t>14.02.26 Tarihinde 106563 Nolu Çeke ist.verildi</t>
  </si>
  <si>
    <t>HAKKIOĞLU TARIM HAY.SAN.VE TİC.LTD.ŞTİ.</t>
  </si>
  <si>
    <t>NECATİ GÜRBÜZ TAR.ÜR.SAN.TİC.LTD.ŞTİ.</t>
  </si>
  <si>
    <t>25.02.2026 Tarihinde Tülay Yetiş'e teslim edildi</t>
  </si>
  <si>
    <t>ABDULLAH ÖZDAMAR</t>
  </si>
  <si>
    <t>Kefil</t>
  </si>
  <si>
    <t>ALİ AYHAN</t>
  </si>
  <si>
    <t>GÜNÜNDEN ÖNCE BAKKKK</t>
  </si>
  <si>
    <t>YOK</t>
  </si>
  <si>
    <t>12.02.2026 Tarihinde Mustafa Özdemire teslim edildi</t>
  </si>
  <si>
    <t>SÜLEYMAN KILIÇ</t>
  </si>
  <si>
    <t>14.03.2026 Tarihinde Aydın Duyara Teslim edildi</t>
  </si>
  <si>
    <t>SİBEL CİVCİK</t>
  </si>
  <si>
    <t>17.03.2026 Tarihinde Aydın Duyara Teslim edildi</t>
  </si>
  <si>
    <t>2.Kefil Gelecek   7 DÜVE *300</t>
  </si>
  <si>
    <t>2.Kefil Gelecek   6 DÜVE *250</t>
  </si>
  <si>
    <t>2.Kefil Gelecek  6 DÜVE *250</t>
  </si>
  <si>
    <t>5 DÜVE</t>
  </si>
  <si>
    <t>RAMAZAN ÖZTÜRK</t>
  </si>
  <si>
    <t>TAYFUN AKBAL</t>
  </si>
  <si>
    <t>SALİH ZEKİ DÖNMEZ</t>
  </si>
  <si>
    <t>AH AT HAYVANCILIK TİC.LTD.ŞTİ.</t>
  </si>
  <si>
    <t>ALİ ATEŞ</t>
  </si>
  <si>
    <t>OSMAN SONGÜL</t>
  </si>
  <si>
    <t>12.05.2026 Tarihinde Ali Bey'e teslim edildi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</si>
</sst>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3" fontId="0" fillId="0" borderId="0" xfId="1" applyFont="1" applyAlignment="1">
      <alignment vertical="center"/>
    </xf>
    <xf numFmtId="0" fontId="0" fillId="0" borderId="1" xfId="0" applyBorder="1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/>
    </xf>
    <xf numFmtId="43" fontId="0" fillId="0" borderId="1" xfId="1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14" fontId="2" fillId="0" borderId="0" xfId="0" applyNumberFormat="1" applyFont="1"/>
    <xf numFmtId="43" fontId="0" fillId="0" borderId="0" xfId="1" applyFont="1" applyAlignment="1">
      <alignment horizontal="center" vertical="center"/>
    </xf>
    <xf numFmtId="14" fontId="0" fillId="0" borderId="0" xfId="0" applyNumberFormat="1"/>
    <xf numFmtId="43" fontId="2" fillId="0" borderId="0" xfId="1" applyFont="1" applyAlignment="1">
      <alignment vertical="center"/>
    </xf>
    <xf numFmtId="14" fontId="0" fillId="0" borderId="1" xfId="0" applyNumberForma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2" borderId="1" xfId="0" applyFill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43" fontId="0" fillId="0" borderId="0" xfId="1" applyFont="1" applyBorder="1" applyAlignment="1">
      <alignment vertical="center"/>
    </xf>
    <xf numFmtId="0" fontId="0" fillId="4" borderId="1" xfId="0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0" fontId="3" fillId="0" borderId="1" xfId="0" applyFont="1" applyBorder="1"/>
    <xf numFmtId="0" fontId="2" fillId="3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J55"/>
  <sheetViews>
    <sheetView topLeftCell="A24" zoomScaleNormal="100" workbookViewId="0">
      <selection activeCell="I47" sqref="I47"/>
    </sheetView>
  </sheetViews>
  <sheetFormatPr defaultRowHeight="15" x14ac:dyDescent="0.25"/>
  <cols>
    <col min="2" max="2" width="4.28515625" customWidth="1"/>
    <col min="3" max="3" width="15" style="3" customWidth="1"/>
    <col min="4" max="4" width="26" style="1" bestFit="1" customWidth="1"/>
    <col min="5" max="5" width="13.28515625" style="4" bestFit="1" customWidth="1"/>
    <col min="6" max="6" width="29.85546875" customWidth="1"/>
    <col min="8" max="8" width="13.28515625" style="11" customWidth="1"/>
    <col min="9" max="9" width="28.85546875" style="1" customWidth="1"/>
    <col min="10" max="10" width="10.5703125" style="4" bestFit="1" customWidth="1"/>
  </cols>
  <sheetData>
    <row r="2" spans="2:6" x14ac:dyDescent="0.25">
      <c r="C2" s="29" t="s">
        <v>10</v>
      </c>
      <c r="D2" s="29"/>
      <c r="E2" s="29"/>
      <c r="F2" s="10">
        <v>45996</v>
      </c>
    </row>
    <row r="3" spans="2:6" x14ac:dyDescent="0.25">
      <c r="B3" s="9">
        <v>1</v>
      </c>
      <c r="C3" s="6">
        <v>45501</v>
      </c>
      <c r="D3" s="7" t="s">
        <v>0</v>
      </c>
      <c r="E3" s="8">
        <v>665055.48</v>
      </c>
      <c r="F3" s="5"/>
    </row>
    <row r="4" spans="2:6" x14ac:dyDescent="0.25">
      <c r="B4" s="9">
        <v>2</v>
      </c>
      <c r="C4" s="6">
        <v>45532</v>
      </c>
      <c r="D4" s="7" t="s">
        <v>0</v>
      </c>
      <c r="E4" s="8">
        <v>665056.48</v>
      </c>
      <c r="F4" s="5"/>
    </row>
    <row r="5" spans="2:6" x14ac:dyDescent="0.25">
      <c r="B5" s="9">
        <v>3</v>
      </c>
      <c r="C5" s="6">
        <v>45563</v>
      </c>
      <c r="D5" s="7" t="s">
        <v>0</v>
      </c>
      <c r="E5" s="8">
        <v>330800</v>
      </c>
      <c r="F5" s="5"/>
    </row>
    <row r="6" spans="2:6" x14ac:dyDescent="0.25">
      <c r="B6" s="9">
        <v>4</v>
      </c>
      <c r="C6" s="6">
        <v>45593</v>
      </c>
      <c r="D6" s="7" t="s">
        <v>0</v>
      </c>
      <c r="E6" s="8">
        <v>337700</v>
      </c>
      <c r="F6" s="5"/>
    </row>
    <row r="7" spans="2:6" x14ac:dyDescent="0.25">
      <c r="B7" s="9">
        <v>5</v>
      </c>
      <c r="C7" s="6">
        <v>45685</v>
      </c>
      <c r="D7" s="7" t="s">
        <v>1</v>
      </c>
      <c r="E7" s="8">
        <v>40000</v>
      </c>
      <c r="F7" s="5"/>
    </row>
    <row r="8" spans="2:6" x14ac:dyDescent="0.25">
      <c r="B8" s="9">
        <v>6</v>
      </c>
      <c r="C8" s="6">
        <v>45714</v>
      </c>
      <c r="D8" s="7" t="s">
        <v>2</v>
      </c>
      <c r="E8" s="8">
        <v>1000000</v>
      </c>
      <c r="F8" s="5"/>
    </row>
    <row r="9" spans="2:6" x14ac:dyDescent="0.25">
      <c r="B9" s="9">
        <v>7</v>
      </c>
      <c r="C9" s="6">
        <v>45716</v>
      </c>
      <c r="D9" s="7" t="s">
        <v>3</v>
      </c>
      <c r="E9" s="8">
        <v>54830</v>
      </c>
      <c r="F9" s="5"/>
    </row>
    <row r="10" spans="2:6" x14ac:dyDescent="0.25">
      <c r="B10" s="9">
        <v>8</v>
      </c>
      <c r="C10" s="6">
        <v>45741</v>
      </c>
      <c r="D10" s="7" t="s">
        <v>2</v>
      </c>
      <c r="E10" s="8">
        <v>900000</v>
      </c>
      <c r="F10" s="5"/>
    </row>
    <row r="11" spans="2:6" x14ac:dyDescent="0.25">
      <c r="B11" s="9">
        <v>9</v>
      </c>
      <c r="C11" s="6">
        <v>45790</v>
      </c>
      <c r="D11" s="7" t="s">
        <v>5</v>
      </c>
      <c r="E11" s="8">
        <v>210000</v>
      </c>
      <c r="F11" s="5"/>
    </row>
    <row r="12" spans="2:6" x14ac:dyDescent="0.25">
      <c r="B12" s="9">
        <v>10</v>
      </c>
      <c r="C12" s="6">
        <v>45800</v>
      </c>
      <c r="D12" s="7" t="s">
        <v>4</v>
      </c>
      <c r="E12" s="8">
        <v>1250000</v>
      </c>
      <c r="F12" s="5"/>
    </row>
    <row r="13" spans="2:6" x14ac:dyDescent="0.25">
      <c r="B13" s="9">
        <v>11</v>
      </c>
      <c r="C13" s="6">
        <v>45807</v>
      </c>
      <c r="D13" s="7" t="s">
        <v>4</v>
      </c>
      <c r="E13" s="8">
        <v>1250000</v>
      </c>
      <c r="F13" s="5"/>
    </row>
    <row r="14" spans="2:6" x14ac:dyDescent="0.25">
      <c r="B14" s="9">
        <v>12</v>
      </c>
      <c r="C14" s="6">
        <v>45821</v>
      </c>
      <c r="D14" s="7" t="s">
        <v>4</v>
      </c>
      <c r="E14" s="8">
        <v>1250000</v>
      </c>
      <c r="F14" s="5"/>
    </row>
    <row r="15" spans="2:6" x14ac:dyDescent="0.25">
      <c r="B15" s="9">
        <v>13</v>
      </c>
      <c r="C15" s="6">
        <v>45828</v>
      </c>
      <c r="D15" s="7" t="s">
        <v>4</v>
      </c>
      <c r="E15" s="8">
        <v>1300000</v>
      </c>
      <c r="F15" s="5"/>
    </row>
    <row r="16" spans="2:6" x14ac:dyDescent="0.25">
      <c r="B16" s="9">
        <v>14</v>
      </c>
      <c r="C16" s="6">
        <v>45919</v>
      </c>
      <c r="D16" s="7" t="s">
        <v>9</v>
      </c>
      <c r="E16" s="8">
        <v>1000000</v>
      </c>
      <c r="F16" s="5"/>
    </row>
    <row r="17" spans="2:6" x14ac:dyDescent="0.25">
      <c r="B17" s="9">
        <v>15</v>
      </c>
      <c r="C17" s="6">
        <v>45937</v>
      </c>
      <c r="D17" s="7" t="s">
        <v>16</v>
      </c>
      <c r="E17" s="8">
        <v>1000000</v>
      </c>
      <c r="F17" s="5"/>
    </row>
    <row r="18" spans="2:6" x14ac:dyDescent="0.25">
      <c r="B18" s="9">
        <v>16</v>
      </c>
      <c r="C18" s="6">
        <v>45953</v>
      </c>
      <c r="D18" s="7" t="s">
        <v>19</v>
      </c>
      <c r="E18" s="8">
        <v>400000</v>
      </c>
      <c r="F18" s="5"/>
    </row>
    <row r="19" spans="2:6" x14ac:dyDescent="0.25">
      <c r="B19" s="9">
        <v>17</v>
      </c>
      <c r="C19" s="6">
        <v>45955</v>
      </c>
      <c r="D19" s="7" t="s">
        <v>6</v>
      </c>
      <c r="E19" s="8">
        <v>550000</v>
      </c>
      <c r="F19" s="5"/>
    </row>
    <row r="20" spans="2:6" x14ac:dyDescent="0.25">
      <c r="B20" s="9">
        <v>18</v>
      </c>
      <c r="C20" s="6">
        <v>45955</v>
      </c>
      <c r="D20" s="7" t="s">
        <v>11</v>
      </c>
      <c r="E20" s="8">
        <v>400000</v>
      </c>
      <c r="F20" s="5"/>
    </row>
    <row r="21" spans="2:6" x14ac:dyDescent="0.25">
      <c r="B21" s="9">
        <v>19</v>
      </c>
      <c r="C21" s="6">
        <v>45956</v>
      </c>
      <c r="D21" s="7" t="s">
        <v>12</v>
      </c>
      <c r="E21" s="8">
        <v>1400000</v>
      </c>
      <c r="F21" s="5"/>
    </row>
    <row r="22" spans="2:6" x14ac:dyDescent="0.25">
      <c r="B22" s="9">
        <v>20</v>
      </c>
      <c r="C22" s="6">
        <v>45958</v>
      </c>
      <c r="D22" s="7" t="s">
        <v>18</v>
      </c>
      <c r="E22" s="8">
        <v>1000000</v>
      </c>
      <c r="F22" s="5"/>
    </row>
    <row r="23" spans="2:6" x14ac:dyDescent="0.25">
      <c r="B23" s="9">
        <v>21</v>
      </c>
      <c r="C23" s="6">
        <v>45961</v>
      </c>
      <c r="D23" s="7" t="s">
        <v>17</v>
      </c>
      <c r="E23" s="8">
        <v>750000</v>
      </c>
      <c r="F23" s="5"/>
    </row>
    <row r="24" spans="2:6" x14ac:dyDescent="0.25">
      <c r="B24" s="9">
        <v>22</v>
      </c>
      <c r="C24" s="6">
        <v>45965</v>
      </c>
      <c r="D24" s="7" t="s">
        <v>16</v>
      </c>
      <c r="E24" s="8">
        <v>1000000</v>
      </c>
      <c r="F24" s="5"/>
    </row>
    <row r="25" spans="2:6" x14ac:dyDescent="0.25">
      <c r="B25" s="9">
        <v>23</v>
      </c>
      <c r="C25" s="6">
        <v>45976</v>
      </c>
      <c r="D25" s="7" t="s">
        <v>11</v>
      </c>
      <c r="E25" s="8">
        <v>556710</v>
      </c>
      <c r="F25" s="5"/>
    </row>
    <row r="26" spans="2:6" x14ac:dyDescent="0.25">
      <c r="B26" s="9">
        <v>24</v>
      </c>
      <c r="C26" s="6">
        <v>45986</v>
      </c>
      <c r="D26" s="7" t="s">
        <v>11</v>
      </c>
      <c r="E26" s="8">
        <v>400000</v>
      </c>
      <c r="F26" s="5"/>
    </row>
    <row r="27" spans="2:6" x14ac:dyDescent="0.25">
      <c r="B27" s="9">
        <v>25</v>
      </c>
      <c r="C27" s="6">
        <v>45987</v>
      </c>
      <c r="D27" s="7" t="s">
        <v>12</v>
      </c>
      <c r="E27" s="8">
        <v>1400000</v>
      </c>
      <c r="F27" s="5"/>
    </row>
    <row r="28" spans="2:6" x14ac:dyDescent="0.25">
      <c r="B28" s="9">
        <v>26</v>
      </c>
      <c r="C28" s="6">
        <v>45988</v>
      </c>
      <c r="D28" s="7" t="s">
        <v>21</v>
      </c>
      <c r="E28" s="8">
        <v>750000</v>
      </c>
      <c r="F28" s="5"/>
    </row>
    <row r="29" spans="2:6" x14ac:dyDescent="0.25">
      <c r="B29" s="9">
        <v>27</v>
      </c>
      <c r="C29" s="6">
        <v>45988</v>
      </c>
      <c r="D29" s="7" t="s">
        <v>19</v>
      </c>
      <c r="E29" s="8">
        <v>400000</v>
      </c>
      <c r="F29" s="5"/>
    </row>
    <row r="30" spans="2:6" x14ac:dyDescent="0.25">
      <c r="B30" s="9">
        <v>28</v>
      </c>
      <c r="C30" s="6">
        <v>45991</v>
      </c>
      <c r="D30" s="7" t="s">
        <v>14</v>
      </c>
      <c r="E30" s="8">
        <v>530000</v>
      </c>
      <c r="F30" s="5"/>
    </row>
    <row r="31" spans="2:6" x14ac:dyDescent="0.25">
      <c r="B31" s="9">
        <v>29</v>
      </c>
      <c r="C31" s="6">
        <v>45996</v>
      </c>
      <c r="D31" s="7" t="s">
        <v>18</v>
      </c>
      <c r="E31" s="8">
        <v>1000000</v>
      </c>
      <c r="F31" s="5"/>
    </row>
    <row r="32" spans="2:6" x14ac:dyDescent="0.25">
      <c r="B32" s="9">
        <v>30</v>
      </c>
      <c r="C32" s="6">
        <v>45998</v>
      </c>
      <c r="D32" s="7" t="s">
        <v>17</v>
      </c>
      <c r="E32" s="8">
        <v>750000</v>
      </c>
      <c r="F32" s="5"/>
    </row>
    <row r="33" spans="2:6" x14ac:dyDescent="0.25">
      <c r="B33" s="9">
        <v>31</v>
      </c>
      <c r="C33" s="6">
        <v>46000</v>
      </c>
      <c r="D33" s="7" t="s">
        <v>16</v>
      </c>
      <c r="E33" s="8">
        <v>1000000</v>
      </c>
      <c r="F33" s="5"/>
    </row>
    <row r="34" spans="2:6" x14ac:dyDescent="0.25">
      <c r="B34" s="9">
        <v>32</v>
      </c>
      <c r="C34" s="6">
        <v>46001</v>
      </c>
      <c r="D34" s="7" t="s">
        <v>20</v>
      </c>
      <c r="E34" s="8">
        <v>1200000</v>
      </c>
      <c r="F34" s="5"/>
    </row>
    <row r="35" spans="2:6" x14ac:dyDescent="0.25">
      <c r="B35" s="9">
        <v>33</v>
      </c>
      <c r="C35" s="6">
        <v>46002</v>
      </c>
      <c r="D35" s="7" t="s">
        <v>20</v>
      </c>
      <c r="E35" s="8">
        <v>2500000</v>
      </c>
      <c r="F35" s="5"/>
    </row>
    <row r="36" spans="2:6" x14ac:dyDescent="0.25">
      <c r="B36" s="9">
        <v>34</v>
      </c>
      <c r="C36" s="6">
        <v>46016</v>
      </c>
      <c r="D36" s="7" t="s">
        <v>21</v>
      </c>
      <c r="E36" s="8">
        <v>750000</v>
      </c>
      <c r="F36" s="5"/>
    </row>
    <row r="37" spans="2:6" x14ac:dyDescent="0.25">
      <c r="B37" s="9">
        <v>35</v>
      </c>
      <c r="C37" s="6">
        <v>46016</v>
      </c>
      <c r="D37" s="7" t="s">
        <v>11</v>
      </c>
      <c r="E37" s="8">
        <v>400000</v>
      </c>
      <c r="F37" s="5"/>
    </row>
    <row r="38" spans="2:6" x14ac:dyDescent="0.25">
      <c r="B38" s="9">
        <v>36</v>
      </c>
      <c r="C38" s="6">
        <v>46019</v>
      </c>
      <c r="D38" s="7" t="s">
        <v>19</v>
      </c>
      <c r="E38" s="8">
        <v>500000</v>
      </c>
      <c r="F38" s="5"/>
    </row>
    <row r="39" spans="2:6" x14ac:dyDescent="0.25">
      <c r="B39" s="9">
        <v>37</v>
      </c>
      <c r="C39" s="6">
        <v>46028</v>
      </c>
      <c r="D39" s="7" t="s">
        <v>12</v>
      </c>
      <c r="E39" s="8">
        <v>1400000</v>
      </c>
      <c r="F39" s="5"/>
    </row>
    <row r="40" spans="2:6" x14ac:dyDescent="0.25">
      <c r="B40" s="9">
        <v>38</v>
      </c>
      <c r="C40" s="6">
        <v>45682</v>
      </c>
      <c r="D40" s="7" t="s">
        <v>11</v>
      </c>
      <c r="E40" s="8">
        <v>400000</v>
      </c>
      <c r="F40" s="5"/>
    </row>
    <row r="41" spans="2:6" x14ac:dyDescent="0.25">
      <c r="B41" s="9">
        <v>39</v>
      </c>
      <c r="C41" s="6">
        <v>46047</v>
      </c>
      <c r="D41" s="7" t="s">
        <v>18</v>
      </c>
      <c r="E41" s="8">
        <v>523000</v>
      </c>
      <c r="F41" s="5"/>
    </row>
    <row r="42" spans="2:6" x14ac:dyDescent="0.25">
      <c r="B42" s="9">
        <v>40</v>
      </c>
      <c r="C42" s="6">
        <v>46056</v>
      </c>
      <c r="D42" s="7" t="s">
        <v>12</v>
      </c>
      <c r="E42" s="8">
        <v>1400000</v>
      </c>
      <c r="F42" s="5"/>
    </row>
    <row r="43" spans="2:6" x14ac:dyDescent="0.25">
      <c r="B43" s="9">
        <v>41</v>
      </c>
      <c r="C43" s="6">
        <v>46078</v>
      </c>
      <c r="D43" s="7" t="s">
        <v>11</v>
      </c>
      <c r="E43" s="8">
        <v>400000</v>
      </c>
      <c r="F43" s="5"/>
    </row>
    <row r="44" spans="2:6" x14ac:dyDescent="0.25">
      <c r="B44" s="9">
        <v>42</v>
      </c>
      <c r="C44" s="6">
        <v>46120</v>
      </c>
      <c r="D44" s="7" t="s">
        <v>22</v>
      </c>
      <c r="E44" s="8">
        <v>300000</v>
      </c>
      <c r="F44" s="5"/>
    </row>
    <row r="45" spans="2:6" x14ac:dyDescent="0.25">
      <c r="B45" s="9">
        <v>43</v>
      </c>
      <c r="C45" s="6">
        <v>46142</v>
      </c>
      <c r="D45" s="7" t="s">
        <v>12</v>
      </c>
      <c r="E45" s="8">
        <v>2700000</v>
      </c>
      <c r="F45" s="5"/>
    </row>
    <row r="46" spans="2:6" x14ac:dyDescent="0.25">
      <c r="B46" s="9">
        <v>44</v>
      </c>
      <c r="C46" s="9" t="s">
        <v>7</v>
      </c>
      <c r="D46" s="7" t="s">
        <v>8</v>
      </c>
      <c r="E46" s="8">
        <v>1141007</v>
      </c>
      <c r="F46" s="5"/>
    </row>
    <row r="48" spans="2:6" x14ac:dyDescent="0.25">
      <c r="C48" s="28"/>
      <c r="D48" s="28"/>
      <c r="E48" s="28"/>
    </row>
    <row r="49" spans="3:6" x14ac:dyDescent="0.25">
      <c r="C49" s="2">
        <v>45656</v>
      </c>
      <c r="D49" s="1" t="s">
        <v>13</v>
      </c>
      <c r="E49" s="4">
        <v>67200</v>
      </c>
      <c r="F49" t="s">
        <v>15</v>
      </c>
    </row>
    <row r="50" spans="3:6" x14ac:dyDescent="0.25">
      <c r="C50" s="2">
        <v>45677</v>
      </c>
      <c r="D50" s="1" t="s">
        <v>13</v>
      </c>
      <c r="E50" s="4">
        <v>56000</v>
      </c>
      <c r="F50" t="s">
        <v>15</v>
      </c>
    </row>
    <row r="51" spans="3:6" x14ac:dyDescent="0.25">
      <c r="C51" s="2">
        <v>45713</v>
      </c>
      <c r="D51" s="1" t="s">
        <v>1</v>
      </c>
      <c r="E51" s="4">
        <v>50000</v>
      </c>
      <c r="F51" t="s">
        <v>23</v>
      </c>
    </row>
    <row r="52" spans="3:6" x14ac:dyDescent="0.25">
      <c r="C52" s="2">
        <v>45741</v>
      </c>
      <c r="D52" s="1" t="s">
        <v>1</v>
      </c>
      <c r="E52" s="4">
        <v>35080.480000000003</v>
      </c>
      <c r="F52" t="s">
        <v>23</v>
      </c>
    </row>
    <row r="53" spans="3:6" x14ac:dyDescent="0.25">
      <c r="C53" s="2">
        <v>45747</v>
      </c>
      <c r="D53" s="1" t="s">
        <v>3</v>
      </c>
      <c r="E53" s="4">
        <v>54876</v>
      </c>
      <c r="F53" t="s">
        <v>15</v>
      </c>
    </row>
    <row r="54" spans="3:6" x14ac:dyDescent="0.25">
      <c r="C54" s="2">
        <v>45777</v>
      </c>
      <c r="D54" s="1" t="s">
        <v>3</v>
      </c>
      <c r="E54" s="4">
        <v>54830</v>
      </c>
      <c r="F54" t="s">
        <v>15</v>
      </c>
    </row>
    <row r="55" spans="3:6" x14ac:dyDescent="0.25">
      <c r="C55" s="2">
        <v>45807</v>
      </c>
      <c r="D55" s="1" t="s">
        <v>3</v>
      </c>
      <c r="E55" s="4">
        <v>54830</v>
      </c>
      <c r="F55" t="s">
        <v>15</v>
      </c>
    </row>
  </sheetData>
  <mergeCells count="2">
    <mergeCell ref="C48:E48"/>
    <mergeCell ref="C2:E2"/>
  </mergeCells>
  <pageMargins left="0.7" right="0.7" top="0.75" bottom="0.75" header="0.3" footer="0.3"/>
  <pageSetup paperSize="9" scale="8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9456A-4E68-4A8F-90E2-823F6875D0F1}">
  <sheetPr>
    <pageSetUpPr fitToPage="1"/>
  </sheetPr>
  <dimension ref="B1:L123"/>
  <sheetViews>
    <sheetView tabSelected="1" topLeftCell="A91" zoomScaleNormal="100" workbookViewId="0">
      <selection activeCell="H123" sqref="H123"/>
    </sheetView>
  </sheetViews>
  <sheetFormatPr defaultRowHeight="15" x14ac:dyDescent="0.25"/>
  <cols>
    <col min="2" max="2" width="8.140625" customWidth="1"/>
    <col min="3" max="3" width="9.140625" bestFit="1" customWidth="1"/>
    <col min="4" max="4" width="15" style="3" customWidth="1"/>
    <col min="5" max="5" width="26" style="1" bestFit="1" customWidth="1"/>
    <col min="6" max="6" width="26" style="1" customWidth="1"/>
    <col min="7" max="7" width="14.28515625" style="4" bestFit="1" customWidth="1"/>
    <col min="8" max="8" width="52" bestFit="1" customWidth="1"/>
    <col min="9" max="9" width="20.5703125" customWidth="1"/>
    <col min="10" max="10" width="13.28515625" style="11" customWidth="1"/>
    <col min="11" max="11" width="28.85546875" style="1" customWidth="1"/>
    <col min="12" max="12" width="10.5703125" style="4" bestFit="1" customWidth="1"/>
  </cols>
  <sheetData>
    <row r="1" spans="2:9" x14ac:dyDescent="0.25">
      <c r="H1" s="10">
        <v>45996</v>
      </c>
    </row>
    <row r="2" spans="2:9" ht="23.25" customHeight="1" x14ac:dyDescent="0.25">
      <c r="B2" s="27" t="s">
        <v>30</v>
      </c>
      <c r="C2" s="27"/>
      <c r="D2" s="27"/>
      <c r="E2" s="27"/>
      <c r="F2" s="27"/>
      <c r="G2" s="27"/>
      <c r="H2" s="27"/>
    </row>
    <row r="3" spans="2:9" ht="30" x14ac:dyDescent="0.25">
      <c r="B3" s="15" t="s">
        <v>25</v>
      </c>
      <c r="C3" s="15" t="s">
        <v>44</v>
      </c>
      <c r="D3" s="16" t="s">
        <v>26</v>
      </c>
      <c r="E3" s="15" t="s">
        <v>28</v>
      </c>
      <c r="F3" s="15" t="s">
        <v>69</v>
      </c>
      <c r="G3" s="15" t="s">
        <v>27</v>
      </c>
      <c r="H3" s="15" t="s">
        <v>29</v>
      </c>
      <c r="I3" s="19" t="s">
        <v>29</v>
      </c>
    </row>
    <row r="4" spans="2:9" x14ac:dyDescent="0.25">
      <c r="B4" s="9">
        <v>1</v>
      </c>
      <c r="C4" s="9"/>
      <c r="D4" s="6">
        <v>45501</v>
      </c>
      <c r="E4" s="7" t="s">
        <v>0</v>
      </c>
      <c r="F4" s="7"/>
      <c r="G4" s="8">
        <v>665055.48</v>
      </c>
      <c r="H4" s="5"/>
    </row>
    <row r="5" spans="2:9" x14ac:dyDescent="0.25">
      <c r="B5" s="9">
        <v>2</v>
      </c>
      <c r="C5" s="9"/>
      <c r="D5" s="6">
        <v>45532</v>
      </c>
      <c r="E5" s="7" t="s">
        <v>0</v>
      </c>
      <c r="F5" s="7"/>
      <c r="G5" s="8">
        <v>665055.48</v>
      </c>
      <c r="H5" s="5"/>
    </row>
    <row r="6" spans="2:9" x14ac:dyDescent="0.25">
      <c r="B6" s="9">
        <v>3</v>
      </c>
      <c r="C6" s="9"/>
      <c r="D6" s="6">
        <v>45563</v>
      </c>
      <c r="E6" s="7" t="s">
        <v>0</v>
      </c>
      <c r="F6" s="7"/>
      <c r="G6" s="8">
        <v>330800</v>
      </c>
      <c r="H6" s="5"/>
    </row>
    <row r="7" spans="2:9" x14ac:dyDescent="0.25">
      <c r="B7" s="9">
        <v>4</v>
      </c>
      <c r="C7" s="9"/>
      <c r="D7" s="6">
        <v>45593</v>
      </c>
      <c r="E7" s="7" t="s">
        <v>0</v>
      </c>
      <c r="F7" s="7"/>
      <c r="G7" s="8">
        <v>337700</v>
      </c>
      <c r="H7" s="5"/>
    </row>
    <row r="8" spans="2:9" x14ac:dyDescent="0.25">
      <c r="B8" s="9">
        <v>5</v>
      </c>
      <c r="C8" s="9"/>
      <c r="D8" s="6">
        <v>45685</v>
      </c>
      <c r="E8" s="7" t="s">
        <v>1</v>
      </c>
      <c r="F8" s="7"/>
      <c r="G8" s="8">
        <v>40000</v>
      </c>
      <c r="H8" s="5"/>
    </row>
    <row r="9" spans="2:9" x14ac:dyDescent="0.25">
      <c r="B9" s="9">
        <v>6</v>
      </c>
      <c r="C9" s="9"/>
      <c r="D9" s="6">
        <v>45714</v>
      </c>
      <c r="E9" s="7" t="s">
        <v>2</v>
      </c>
      <c r="F9" s="7"/>
      <c r="G9" s="8">
        <v>1000000</v>
      </c>
      <c r="H9" s="5"/>
    </row>
    <row r="10" spans="2:9" x14ac:dyDescent="0.25">
      <c r="B10" s="9">
        <v>7</v>
      </c>
      <c r="C10" s="9"/>
      <c r="D10" s="6">
        <v>45716</v>
      </c>
      <c r="E10" s="7" t="s">
        <v>3</v>
      </c>
      <c r="F10" s="7"/>
      <c r="G10" s="8">
        <v>54830</v>
      </c>
      <c r="H10" s="5"/>
    </row>
    <row r="11" spans="2:9" x14ac:dyDescent="0.25">
      <c r="B11" s="9">
        <v>8</v>
      </c>
      <c r="C11" s="9"/>
      <c r="D11" s="6">
        <v>45741</v>
      </c>
      <c r="E11" s="7" t="s">
        <v>2</v>
      </c>
      <c r="F11" s="7"/>
      <c r="G11" s="8">
        <v>900000</v>
      </c>
      <c r="H11" s="5"/>
    </row>
    <row r="12" spans="2:9" x14ac:dyDescent="0.25">
      <c r="B12" s="9">
        <v>9</v>
      </c>
      <c r="C12" s="9"/>
      <c r="D12" s="6">
        <v>45790</v>
      </c>
      <c r="E12" s="7" t="s">
        <v>5</v>
      </c>
      <c r="F12" s="7"/>
      <c r="G12" s="8">
        <v>210000</v>
      </c>
      <c r="H12" s="5"/>
    </row>
    <row r="13" spans="2:9" x14ac:dyDescent="0.25">
      <c r="B13" s="9">
        <v>10</v>
      </c>
      <c r="C13" s="9"/>
      <c r="D13" s="6">
        <v>45800</v>
      </c>
      <c r="E13" s="7" t="s">
        <v>4</v>
      </c>
      <c r="F13" s="7"/>
      <c r="G13" s="8">
        <v>1250000</v>
      </c>
      <c r="H13" s="5"/>
    </row>
    <row r="14" spans="2:9" x14ac:dyDescent="0.25">
      <c r="B14" s="9">
        <v>11</v>
      </c>
      <c r="C14" s="9"/>
      <c r="D14" s="6">
        <v>45807</v>
      </c>
      <c r="E14" s="7" t="s">
        <v>4</v>
      </c>
      <c r="F14" s="7"/>
      <c r="G14" s="8">
        <v>1250000</v>
      </c>
      <c r="H14" s="5"/>
    </row>
    <row r="15" spans="2:9" x14ac:dyDescent="0.25">
      <c r="B15" s="9">
        <v>12</v>
      </c>
      <c r="C15" s="9"/>
      <c r="D15" s="6">
        <v>45821</v>
      </c>
      <c r="E15" s="7" t="s">
        <v>4</v>
      </c>
      <c r="F15" s="7"/>
      <c r="G15" s="8">
        <v>1250000</v>
      </c>
      <c r="H15" s="5"/>
    </row>
    <row r="16" spans="2:9" x14ac:dyDescent="0.25">
      <c r="B16" s="9">
        <v>13</v>
      </c>
      <c r="C16" s="9"/>
      <c r="D16" s="6">
        <v>45828</v>
      </c>
      <c r="E16" s="7" t="s">
        <v>4</v>
      </c>
      <c r="F16" s="7"/>
      <c r="G16" s="8">
        <v>1300000</v>
      </c>
      <c r="H16" s="5"/>
    </row>
    <row r="17" spans="2:9" x14ac:dyDescent="0.25">
      <c r="B17" s="9">
        <v>14</v>
      </c>
      <c r="C17" s="9"/>
      <c r="D17" s="6">
        <v>45919</v>
      </c>
      <c r="E17" s="7" t="s">
        <v>9</v>
      </c>
      <c r="F17" s="7"/>
      <c r="G17" s="8">
        <v>1000000</v>
      </c>
      <c r="H17" s="14">
        <v>45793</v>
      </c>
      <c r="I17" s="12"/>
    </row>
    <row r="18" spans="2:9" x14ac:dyDescent="0.25">
      <c r="B18" s="9">
        <v>16</v>
      </c>
      <c r="C18" s="9"/>
      <c r="D18" s="6">
        <v>45953</v>
      </c>
      <c r="E18" s="7" t="s">
        <v>19</v>
      </c>
      <c r="F18" s="7"/>
      <c r="G18" s="8">
        <v>400000</v>
      </c>
      <c r="H18" s="5"/>
    </row>
    <row r="19" spans="2:9" x14ac:dyDescent="0.25">
      <c r="B19" s="9">
        <v>17</v>
      </c>
      <c r="C19" s="9"/>
      <c r="D19" s="6">
        <v>45955</v>
      </c>
      <c r="E19" s="7" t="s">
        <v>6</v>
      </c>
      <c r="F19" s="7"/>
      <c r="G19" s="8">
        <v>550000</v>
      </c>
      <c r="H19" s="14">
        <v>45792</v>
      </c>
      <c r="I19" s="12"/>
    </row>
    <row r="20" spans="2:9" x14ac:dyDescent="0.25">
      <c r="B20" s="9">
        <v>18</v>
      </c>
      <c r="C20" s="9"/>
      <c r="D20" s="6">
        <v>45955</v>
      </c>
      <c r="E20" s="7" t="s">
        <v>11</v>
      </c>
      <c r="F20" s="7"/>
      <c r="G20" s="8">
        <v>400000</v>
      </c>
      <c r="H20" s="5"/>
    </row>
    <row r="21" spans="2:9" x14ac:dyDescent="0.25">
      <c r="B21" s="9">
        <v>19</v>
      </c>
      <c r="C21" s="9"/>
      <c r="D21" s="6">
        <v>45956</v>
      </c>
      <c r="E21" s="7" t="s">
        <v>12</v>
      </c>
      <c r="F21" s="7"/>
      <c r="G21" s="8">
        <v>1400000</v>
      </c>
      <c r="H21" s="5"/>
    </row>
    <row r="22" spans="2:9" x14ac:dyDescent="0.25">
      <c r="B22" s="9">
        <v>23</v>
      </c>
      <c r="C22" s="9"/>
      <c r="D22" s="6">
        <v>45976</v>
      </c>
      <c r="E22" s="7" t="s">
        <v>11</v>
      </c>
      <c r="F22" s="7"/>
      <c r="G22" s="8">
        <v>556710</v>
      </c>
      <c r="H22" s="5"/>
    </row>
    <row r="23" spans="2:9" x14ac:dyDescent="0.25">
      <c r="B23" s="9">
        <v>24</v>
      </c>
      <c r="C23" s="9"/>
      <c r="D23" s="6">
        <v>45986</v>
      </c>
      <c r="E23" s="7" t="s">
        <v>11</v>
      </c>
      <c r="F23" s="7"/>
      <c r="G23" s="8">
        <v>400000</v>
      </c>
      <c r="H23" s="5"/>
    </row>
    <row r="24" spans="2:9" x14ac:dyDescent="0.25">
      <c r="B24" s="9">
        <v>25</v>
      </c>
      <c r="C24" s="9"/>
      <c r="D24" s="6">
        <v>45987</v>
      </c>
      <c r="E24" s="7" t="s">
        <v>12</v>
      </c>
      <c r="F24" s="7"/>
      <c r="G24" s="8">
        <v>1400000</v>
      </c>
      <c r="H24" s="5"/>
    </row>
    <row r="25" spans="2:9" x14ac:dyDescent="0.25">
      <c r="B25" s="9">
        <v>26</v>
      </c>
      <c r="C25" s="9"/>
      <c r="D25" s="6">
        <v>45988</v>
      </c>
      <c r="E25" s="7" t="s">
        <v>21</v>
      </c>
      <c r="F25" s="7"/>
      <c r="G25" s="8">
        <v>750000</v>
      </c>
      <c r="H25" s="5"/>
    </row>
    <row r="26" spans="2:9" x14ac:dyDescent="0.25">
      <c r="B26" s="9">
        <v>27</v>
      </c>
      <c r="C26" s="9"/>
      <c r="D26" s="6">
        <v>45988</v>
      </c>
      <c r="E26" s="7" t="s">
        <v>19</v>
      </c>
      <c r="F26" s="7"/>
      <c r="G26" s="8">
        <v>400000</v>
      </c>
      <c r="H26" s="5"/>
    </row>
    <row r="27" spans="2:9" x14ac:dyDescent="0.25">
      <c r="B27" s="9">
        <v>28</v>
      </c>
      <c r="C27" s="9"/>
      <c r="D27" s="6">
        <v>45991</v>
      </c>
      <c r="E27" s="7" t="s">
        <v>14</v>
      </c>
      <c r="F27" s="7"/>
      <c r="G27" s="8">
        <v>530000</v>
      </c>
      <c r="H27" s="5"/>
    </row>
    <row r="28" spans="2:9" x14ac:dyDescent="0.25">
      <c r="B28" s="9">
        <v>32</v>
      </c>
      <c r="C28" s="9"/>
      <c r="D28" s="6">
        <v>46001</v>
      </c>
      <c r="E28" s="7" t="s">
        <v>20</v>
      </c>
      <c r="F28" s="7"/>
      <c r="G28" s="8">
        <v>1200000</v>
      </c>
      <c r="H28" s="5"/>
    </row>
    <row r="29" spans="2:9" x14ac:dyDescent="0.25">
      <c r="B29" s="9">
        <v>33</v>
      </c>
      <c r="C29" s="9"/>
      <c r="D29" s="6">
        <v>46002</v>
      </c>
      <c r="E29" s="7" t="s">
        <v>20</v>
      </c>
      <c r="F29" s="7"/>
      <c r="G29" s="8">
        <v>2500000</v>
      </c>
      <c r="H29" s="5"/>
    </row>
    <row r="30" spans="2:9" x14ac:dyDescent="0.25">
      <c r="B30" s="9">
        <v>34</v>
      </c>
      <c r="C30" s="9"/>
      <c r="D30" s="6">
        <v>46016</v>
      </c>
      <c r="E30" s="7" t="s">
        <v>21</v>
      </c>
      <c r="F30" s="7"/>
      <c r="G30" s="8">
        <v>750000</v>
      </c>
      <c r="H30" s="5"/>
    </row>
    <row r="31" spans="2:9" x14ac:dyDescent="0.25">
      <c r="B31" s="9">
        <v>35</v>
      </c>
      <c r="C31" s="9"/>
      <c r="D31" s="6">
        <v>46016</v>
      </c>
      <c r="E31" s="7" t="s">
        <v>11</v>
      </c>
      <c r="F31" s="7"/>
      <c r="G31" s="8">
        <v>400000</v>
      </c>
      <c r="H31" s="5"/>
    </row>
    <row r="32" spans="2:9" x14ac:dyDescent="0.25">
      <c r="B32" s="9">
        <v>36</v>
      </c>
      <c r="C32" s="9"/>
      <c r="D32" s="6">
        <v>46019</v>
      </c>
      <c r="E32" s="7" t="s">
        <v>19</v>
      </c>
      <c r="F32" s="7"/>
      <c r="G32" s="8">
        <v>500000</v>
      </c>
      <c r="H32" s="5"/>
    </row>
    <row r="33" spans="2:8" x14ac:dyDescent="0.25">
      <c r="B33" s="9">
        <v>37</v>
      </c>
      <c r="C33" s="9"/>
      <c r="D33" s="6">
        <v>46028</v>
      </c>
      <c r="E33" s="7" t="s">
        <v>12</v>
      </c>
      <c r="F33" s="7"/>
      <c r="G33" s="8">
        <v>1400000</v>
      </c>
      <c r="H33" s="5"/>
    </row>
    <row r="34" spans="2:8" x14ac:dyDescent="0.25">
      <c r="B34" s="9">
        <v>38</v>
      </c>
      <c r="C34" s="9"/>
      <c r="D34" s="6">
        <v>45682</v>
      </c>
      <c r="E34" s="7" t="s">
        <v>11</v>
      </c>
      <c r="F34" s="7"/>
      <c r="G34" s="8">
        <v>400000</v>
      </c>
      <c r="H34" s="5"/>
    </row>
    <row r="35" spans="2:8" x14ac:dyDescent="0.25">
      <c r="B35" s="9">
        <v>40</v>
      </c>
      <c r="C35" s="9"/>
      <c r="D35" s="6">
        <v>46056</v>
      </c>
      <c r="E35" s="7" t="s">
        <v>12</v>
      </c>
      <c r="F35" s="7"/>
      <c r="G35" s="8">
        <v>1400000</v>
      </c>
      <c r="H35" s="5"/>
    </row>
    <row r="36" spans="2:8" x14ac:dyDescent="0.25">
      <c r="B36" s="9">
        <v>41</v>
      </c>
      <c r="C36" s="9"/>
      <c r="D36" s="6">
        <v>46078</v>
      </c>
      <c r="E36" s="7" t="s">
        <v>11</v>
      </c>
      <c r="F36" s="7"/>
      <c r="G36" s="8">
        <v>400000</v>
      </c>
      <c r="H36" s="5"/>
    </row>
    <row r="37" spans="2:8" x14ac:dyDescent="0.25">
      <c r="B37" s="9">
        <v>42</v>
      </c>
      <c r="C37" s="9"/>
      <c r="D37" s="6">
        <v>46120</v>
      </c>
      <c r="E37" s="7" t="s">
        <v>22</v>
      </c>
      <c r="F37" s="7"/>
      <c r="G37" s="8">
        <v>300000</v>
      </c>
      <c r="H37" s="5"/>
    </row>
    <row r="38" spans="2:8" x14ac:dyDescent="0.25">
      <c r="B38" s="9">
        <v>43</v>
      </c>
      <c r="C38" s="9"/>
      <c r="D38" s="6">
        <v>46142</v>
      </c>
      <c r="E38" s="7" t="s">
        <v>12</v>
      </c>
      <c r="F38" s="7"/>
      <c r="G38" s="8">
        <v>2700000</v>
      </c>
      <c r="H38" s="5"/>
    </row>
    <row r="39" spans="2:8" x14ac:dyDescent="0.25">
      <c r="B39" s="9">
        <v>44</v>
      </c>
      <c r="C39" s="9"/>
      <c r="D39" s="9" t="s">
        <v>7</v>
      </c>
      <c r="E39" s="7" t="s">
        <v>8</v>
      </c>
      <c r="F39" s="7"/>
      <c r="G39" s="8">
        <v>1141007</v>
      </c>
      <c r="H39" s="5"/>
    </row>
    <row r="41" spans="2:8" x14ac:dyDescent="0.25">
      <c r="B41" s="9">
        <v>1</v>
      </c>
      <c r="C41" s="9"/>
      <c r="D41" s="6">
        <v>46073</v>
      </c>
      <c r="E41" s="7" t="s">
        <v>41</v>
      </c>
      <c r="F41" s="7"/>
      <c r="G41" s="8">
        <v>140000</v>
      </c>
      <c r="H41" s="5"/>
    </row>
    <row r="42" spans="2:8" x14ac:dyDescent="0.25">
      <c r="B42" s="9">
        <v>2</v>
      </c>
      <c r="C42" s="9"/>
      <c r="D42" s="6">
        <v>46047</v>
      </c>
      <c r="E42" s="7" t="s">
        <v>16</v>
      </c>
      <c r="F42" s="7"/>
      <c r="G42" s="8">
        <v>775440</v>
      </c>
      <c r="H42" s="5"/>
    </row>
    <row r="43" spans="2:8" x14ac:dyDescent="0.25">
      <c r="B43" s="9">
        <v>3</v>
      </c>
      <c r="C43" s="9"/>
      <c r="D43" s="6">
        <v>46078</v>
      </c>
      <c r="E43" s="7" t="s">
        <v>16</v>
      </c>
      <c r="F43" s="7"/>
      <c r="G43" s="8">
        <v>781550</v>
      </c>
      <c r="H43" s="5"/>
    </row>
    <row r="44" spans="2:8" x14ac:dyDescent="0.25">
      <c r="B44" s="9">
        <v>4</v>
      </c>
      <c r="C44" s="9"/>
      <c r="D44" s="6">
        <v>46050</v>
      </c>
      <c r="E44" s="7" t="s">
        <v>43</v>
      </c>
      <c r="F44" s="7"/>
      <c r="G44" s="8">
        <v>400000</v>
      </c>
      <c r="H44" s="5"/>
    </row>
    <row r="45" spans="2:8" x14ac:dyDescent="0.25">
      <c r="B45" s="9">
        <v>5</v>
      </c>
      <c r="C45" s="9">
        <v>1</v>
      </c>
      <c r="D45" s="6" t="s">
        <v>7</v>
      </c>
      <c r="E45" s="7" t="s">
        <v>46</v>
      </c>
      <c r="F45" s="7"/>
      <c r="G45" s="8">
        <v>3000000</v>
      </c>
      <c r="H45" s="5"/>
    </row>
    <row r="46" spans="2:8" x14ac:dyDescent="0.25">
      <c r="B46" s="9">
        <v>6</v>
      </c>
      <c r="C46" s="9"/>
      <c r="D46" s="6">
        <v>45958</v>
      </c>
      <c r="E46" s="7" t="s">
        <v>18</v>
      </c>
      <c r="F46" s="7"/>
      <c r="G46" s="8">
        <v>1000000</v>
      </c>
      <c r="H46" s="5"/>
    </row>
    <row r="49" spans="2:8" x14ac:dyDescent="0.25">
      <c r="B49" s="9">
        <v>9</v>
      </c>
      <c r="C49" s="9"/>
      <c r="D49" s="6">
        <v>46052</v>
      </c>
      <c r="E49" s="7" t="s">
        <v>47</v>
      </c>
      <c r="F49" s="7"/>
      <c r="G49" s="8">
        <v>2100000</v>
      </c>
      <c r="H49" s="5"/>
    </row>
    <row r="50" spans="2:8" x14ac:dyDescent="0.25">
      <c r="B50" s="9">
        <v>10</v>
      </c>
      <c r="C50" s="9"/>
      <c r="D50" s="6">
        <v>46080</v>
      </c>
      <c r="E50" s="7" t="s">
        <v>47</v>
      </c>
      <c r="F50" s="7"/>
      <c r="G50" s="8">
        <v>2100000</v>
      </c>
      <c r="H50" s="5"/>
    </row>
    <row r="51" spans="2:8" x14ac:dyDescent="0.25">
      <c r="B51" s="9">
        <v>11</v>
      </c>
      <c r="C51" s="9"/>
      <c r="D51" s="6">
        <v>46108</v>
      </c>
      <c r="E51" s="7" t="s">
        <v>47</v>
      </c>
      <c r="F51" s="7"/>
      <c r="G51" s="8">
        <v>2100000</v>
      </c>
      <c r="H51" s="5"/>
    </row>
    <row r="52" spans="2:8" x14ac:dyDescent="0.25">
      <c r="B52" s="9">
        <v>12</v>
      </c>
      <c r="C52" s="9"/>
      <c r="D52" s="6">
        <v>46142</v>
      </c>
      <c r="E52" s="7" t="s">
        <v>47</v>
      </c>
      <c r="F52" s="7"/>
      <c r="G52" s="8">
        <v>2100000</v>
      </c>
      <c r="H52" s="5"/>
    </row>
    <row r="53" spans="2:8" x14ac:dyDescent="0.25">
      <c r="B53" s="9">
        <v>13</v>
      </c>
      <c r="C53" s="9"/>
      <c r="D53" s="6">
        <v>46171</v>
      </c>
      <c r="E53" s="7" t="s">
        <v>47</v>
      </c>
      <c r="F53" s="7"/>
      <c r="G53" s="8">
        <v>2100000</v>
      </c>
      <c r="H53" s="5"/>
    </row>
    <row r="54" spans="2:8" x14ac:dyDescent="0.25">
      <c r="B54" s="9">
        <v>14</v>
      </c>
      <c r="C54" s="9"/>
      <c r="D54" s="6">
        <v>46199</v>
      </c>
      <c r="E54" s="7" t="s">
        <v>47</v>
      </c>
      <c r="F54" s="7"/>
      <c r="G54" s="8">
        <v>2000000</v>
      </c>
      <c r="H54" s="5"/>
    </row>
    <row r="55" spans="2:8" x14ac:dyDescent="0.25">
      <c r="B55" s="9">
        <v>15</v>
      </c>
      <c r="C55" s="9"/>
      <c r="D55" s="6" t="s">
        <v>7</v>
      </c>
      <c r="E55" s="7" t="s">
        <v>48</v>
      </c>
      <c r="F55" s="7"/>
      <c r="G55" s="8">
        <v>1100000</v>
      </c>
      <c r="H55" s="5"/>
    </row>
    <row r="56" spans="2:8" x14ac:dyDescent="0.25">
      <c r="B56" s="9">
        <v>16</v>
      </c>
      <c r="C56" s="9"/>
      <c r="D56" s="6">
        <v>46073</v>
      </c>
      <c r="E56" s="7" t="s">
        <v>49</v>
      </c>
      <c r="F56" s="7"/>
      <c r="G56" s="8">
        <v>399600</v>
      </c>
      <c r="H56" s="5"/>
    </row>
    <row r="57" spans="2:8" x14ac:dyDescent="0.25">
      <c r="B57" s="9">
        <v>17</v>
      </c>
      <c r="C57" s="9"/>
      <c r="D57" s="6">
        <v>46077</v>
      </c>
      <c r="E57" s="7" t="s">
        <v>49</v>
      </c>
      <c r="F57" s="7"/>
      <c r="G57" s="8">
        <v>399600</v>
      </c>
      <c r="H57" s="5"/>
    </row>
    <row r="58" spans="2:8" x14ac:dyDescent="0.25">
      <c r="B58" s="9">
        <v>18</v>
      </c>
      <c r="C58" s="9"/>
      <c r="D58" s="6">
        <v>46078</v>
      </c>
      <c r="E58" s="7" t="s">
        <v>49</v>
      </c>
      <c r="F58" s="7"/>
      <c r="G58" s="8">
        <v>364700</v>
      </c>
      <c r="H58" s="5"/>
    </row>
    <row r="59" spans="2:8" x14ac:dyDescent="0.25">
      <c r="B59" s="9">
        <v>19</v>
      </c>
      <c r="C59" s="9"/>
      <c r="D59" s="6" t="s">
        <v>7</v>
      </c>
      <c r="E59" s="7" t="s">
        <v>50</v>
      </c>
      <c r="F59" s="7"/>
      <c r="G59" s="8">
        <v>1000000</v>
      </c>
      <c r="H59" s="5"/>
    </row>
    <row r="60" spans="2:8" x14ac:dyDescent="0.25">
      <c r="B60" s="9">
        <v>25</v>
      </c>
      <c r="C60" s="9"/>
      <c r="D60" s="6" t="s">
        <v>7</v>
      </c>
      <c r="E60" s="7" t="s">
        <v>52</v>
      </c>
      <c r="F60" s="7"/>
      <c r="G60" s="8">
        <v>1500000</v>
      </c>
      <c r="H60" s="5"/>
    </row>
    <row r="61" spans="2:8" x14ac:dyDescent="0.25">
      <c r="B61" s="9">
        <v>26</v>
      </c>
      <c r="C61" s="9"/>
      <c r="D61" s="6" t="s">
        <v>7</v>
      </c>
      <c r="E61" s="7" t="s">
        <v>53</v>
      </c>
      <c r="F61" s="7"/>
      <c r="G61" s="8">
        <v>250000</v>
      </c>
      <c r="H61" s="5"/>
    </row>
    <row r="62" spans="2:8" x14ac:dyDescent="0.25">
      <c r="B62" s="9">
        <v>27</v>
      </c>
      <c r="C62" s="9"/>
      <c r="D62" s="6" t="s">
        <v>7</v>
      </c>
      <c r="E62" s="7" t="s">
        <v>53</v>
      </c>
      <c r="F62" s="7"/>
      <c r="G62" s="8">
        <v>250000</v>
      </c>
      <c r="H62" s="5"/>
    </row>
    <row r="63" spans="2:8" x14ac:dyDescent="0.25">
      <c r="B63" s="9">
        <v>28</v>
      </c>
      <c r="C63" s="9"/>
      <c r="D63" s="6" t="s">
        <v>7</v>
      </c>
      <c r="E63" s="7" t="s">
        <v>53</v>
      </c>
      <c r="F63" s="7"/>
      <c r="G63" s="8">
        <v>300000</v>
      </c>
      <c r="H63" s="5"/>
    </row>
    <row r="64" spans="2:8" x14ac:dyDescent="0.25">
      <c r="B64" s="9">
        <v>29</v>
      </c>
      <c r="C64" s="9"/>
      <c r="D64" s="6" t="s">
        <v>7</v>
      </c>
      <c r="E64" s="7" t="s">
        <v>54</v>
      </c>
      <c r="F64" s="7"/>
      <c r="G64" s="8">
        <v>250000</v>
      </c>
      <c r="H64" s="5"/>
    </row>
    <row r="65" spans="2:8" x14ac:dyDescent="0.25">
      <c r="B65" s="9">
        <v>30</v>
      </c>
      <c r="C65" s="9"/>
      <c r="D65" s="6" t="s">
        <v>7</v>
      </c>
      <c r="E65" s="7" t="s">
        <v>54</v>
      </c>
      <c r="F65" s="7"/>
      <c r="G65" s="8">
        <v>300000</v>
      </c>
      <c r="H65" s="5"/>
    </row>
    <row r="66" spans="2:8" x14ac:dyDescent="0.25">
      <c r="B66" s="9">
        <v>31</v>
      </c>
      <c r="C66" s="9"/>
      <c r="D66" s="6" t="s">
        <v>7</v>
      </c>
      <c r="E66" s="7" t="s">
        <v>56</v>
      </c>
      <c r="F66" s="7"/>
      <c r="G66" s="8">
        <v>500000</v>
      </c>
      <c r="H66" s="5"/>
    </row>
    <row r="67" spans="2:8" x14ac:dyDescent="0.25">
      <c r="B67" s="9">
        <v>32</v>
      </c>
      <c r="C67" s="9"/>
      <c r="D67" s="6" t="s">
        <v>7</v>
      </c>
      <c r="E67" s="7" t="s">
        <v>56</v>
      </c>
      <c r="F67" s="7"/>
      <c r="G67" s="8">
        <v>500000</v>
      </c>
      <c r="H67" s="5"/>
    </row>
    <row r="68" spans="2:8" x14ac:dyDescent="0.25">
      <c r="B68" s="9">
        <v>33</v>
      </c>
      <c r="C68" s="9"/>
      <c r="D68" s="6" t="s">
        <v>7</v>
      </c>
      <c r="E68" s="7" t="s">
        <v>56</v>
      </c>
      <c r="F68" s="7"/>
      <c r="G68" s="8">
        <v>1500000</v>
      </c>
      <c r="H68" s="5"/>
    </row>
    <row r="69" spans="2:8" x14ac:dyDescent="0.25">
      <c r="B69" s="9">
        <v>34</v>
      </c>
      <c r="C69" s="9"/>
      <c r="D69" s="6" t="s">
        <v>7</v>
      </c>
      <c r="E69" s="7" t="s">
        <v>57</v>
      </c>
      <c r="F69" s="7"/>
      <c r="G69" s="8">
        <v>600000</v>
      </c>
      <c r="H69" s="5"/>
    </row>
    <row r="70" spans="2:8" x14ac:dyDescent="0.25">
      <c r="B70" s="9">
        <v>35</v>
      </c>
      <c r="C70" s="9"/>
      <c r="D70" s="6" t="s">
        <v>7</v>
      </c>
      <c r="E70" s="7" t="s">
        <v>58</v>
      </c>
      <c r="F70" s="7"/>
      <c r="G70" s="8">
        <v>500000</v>
      </c>
      <c r="H70" s="5"/>
    </row>
    <row r="71" spans="2:8" x14ac:dyDescent="0.25">
      <c r="B71" s="9">
        <v>36</v>
      </c>
      <c r="C71" s="9"/>
      <c r="D71" s="6" t="s">
        <v>7</v>
      </c>
      <c r="E71" s="7" t="s">
        <v>63</v>
      </c>
      <c r="F71" s="7"/>
      <c r="G71" s="8">
        <v>600000</v>
      </c>
      <c r="H71" s="5" t="s">
        <v>64</v>
      </c>
    </row>
    <row r="72" spans="2:8" x14ac:dyDescent="0.25">
      <c r="B72" s="9">
        <v>37</v>
      </c>
      <c r="C72" s="9"/>
      <c r="D72" s="6" t="s">
        <v>7</v>
      </c>
      <c r="E72" s="7" t="s">
        <v>65</v>
      </c>
      <c r="F72" s="7"/>
      <c r="G72" s="8">
        <v>3000000</v>
      </c>
      <c r="H72" s="5"/>
    </row>
    <row r="73" spans="2:8" x14ac:dyDescent="0.25">
      <c r="B73" s="9">
        <v>38</v>
      </c>
      <c r="C73" s="9"/>
      <c r="D73" s="6" t="s">
        <v>7</v>
      </c>
      <c r="E73" s="7" t="s">
        <v>66</v>
      </c>
      <c r="F73" s="7"/>
      <c r="G73" s="8">
        <v>1750000</v>
      </c>
      <c r="H73" s="5"/>
    </row>
    <row r="74" spans="2:8" x14ac:dyDescent="0.25">
      <c r="B74" s="9">
        <v>39</v>
      </c>
      <c r="C74" s="9"/>
      <c r="D74" s="6" t="s">
        <v>7</v>
      </c>
      <c r="E74" s="7" t="s">
        <v>66</v>
      </c>
      <c r="F74" s="7"/>
      <c r="G74" s="8">
        <v>1750000</v>
      </c>
      <c r="H74" s="5"/>
    </row>
    <row r="75" spans="2:8" x14ac:dyDescent="0.25">
      <c r="B75" s="9">
        <v>40</v>
      </c>
      <c r="C75" s="9"/>
      <c r="D75" s="6" t="s">
        <v>7</v>
      </c>
      <c r="E75" s="7" t="s">
        <v>68</v>
      </c>
      <c r="F75" s="7"/>
      <c r="G75" s="8">
        <v>400000</v>
      </c>
      <c r="H75" s="5"/>
    </row>
    <row r="76" spans="2:8" x14ac:dyDescent="0.25">
      <c r="B76" s="9">
        <v>41</v>
      </c>
      <c r="C76" s="9"/>
      <c r="D76" s="6" t="s">
        <v>7</v>
      </c>
      <c r="E76" s="7" t="s">
        <v>68</v>
      </c>
      <c r="F76" s="7"/>
      <c r="G76" s="8">
        <v>400000</v>
      </c>
      <c r="H76" s="5"/>
    </row>
    <row r="77" spans="2:8" x14ac:dyDescent="0.25">
      <c r="B77" s="9">
        <v>42</v>
      </c>
      <c r="C77" s="22"/>
      <c r="D77" s="23">
        <v>46096</v>
      </c>
      <c r="E77" s="24" t="s">
        <v>70</v>
      </c>
      <c r="F77" s="24"/>
      <c r="G77" s="25">
        <v>447142.75</v>
      </c>
      <c r="H77" s="26" t="s">
        <v>71</v>
      </c>
    </row>
    <row r="78" spans="2:8" x14ac:dyDescent="0.25">
      <c r="B78" s="9">
        <v>43</v>
      </c>
      <c r="C78" s="9"/>
      <c r="D78" s="6" t="s">
        <v>7</v>
      </c>
      <c r="E78" s="7" t="s">
        <v>9</v>
      </c>
      <c r="F78" s="7" t="s">
        <v>72</v>
      </c>
      <c r="G78" s="8">
        <v>1750000</v>
      </c>
      <c r="H78" s="5"/>
    </row>
    <row r="79" spans="2:8" x14ac:dyDescent="0.25">
      <c r="B79" s="9">
        <v>44</v>
      </c>
      <c r="C79" s="9"/>
      <c r="D79" s="6" t="s">
        <v>7</v>
      </c>
      <c r="E79" s="7" t="s">
        <v>9</v>
      </c>
      <c r="F79" s="7" t="s">
        <v>72</v>
      </c>
      <c r="G79" s="8">
        <v>1750000</v>
      </c>
      <c r="H79" s="5"/>
    </row>
    <row r="80" spans="2:8" x14ac:dyDescent="0.25">
      <c r="B80" s="9"/>
      <c r="C80" s="9"/>
      <c r="D80" s="6" t="s">
        <v>7</v>
      </c>
      <c r="E80" s="7" t="s">
        <v>74</v>
      </c>
      <c r="F80" s="7"/>
      <c r="G80" s="8">
        <v>700000</v>
      </c>
      <c r="H80" s="5"/>
    </row>
    <row r="81" spans="2:8" x14ac:dyDescent="0.25">
      <c r="B81" s="9"/>
      <c r="C81" s="9"/>
      <c r="D81" s="6" t="s">
        <v>7</v>
      </c>
      <c r="E81" s="7" t="s">
        <v>74</v>
      </c>
      <c r="F81" s="7"/>
      <c r="G81" s="8">
        <v>332000</v>
      </c>
      <c r="H81" s="5"/>
    </row>
    <row r="82" spans="2:8" x14ac:dyDescent="0.25">
      <c r="B82" s="9"/>
      <c r="C82" s="9"/>
      <c r="D82" s="6" t="s">
        <v>7</v>
      </c>
      <c r="E82" s="7" t="s">
        <v>74</v>
      </c>
      <c r="F82" s="7"/>
      <c r="G82" s="8">
        <v>500000</v>
      </c>
      <c r="H82" s="5"/>
    </row>
    <row r="83" spans="2:8" x14ac:dyDescent="0.25">
      <c r="B83" s="9"/>
      <c r="C83" s="9"/>
      <c r="D83" s="6" t="s">
        <v>7</v>
      </c>
      <c r="E83" s="7" t="s">
        <v>76</v>
      </c>
      <c r="F83" s="7" t="s">
        <v>72</v>
      </c>
      <c r="G83" s="8">
        <v>250000</v>
      </c>
      <c r="H83" s="5"/>
    </row>
    <row r="84" spans="2:8" x14ac:dyDescent="0.25">
      <c r="B84" s="9"/>
      <c r="C84" s="9"/>
      <c r="D84" s="6" t="s">
        <v>7</v>
      </c>
      <c r="E84" s="7" t="s">
        <v>82</v>
      </c>
      <c r="F84" s="7" t="s">
        <v>72</v>
      </c>
      <c r="G84" s="8">
        <v>2000000</v>
      </c>
      <c r="H84" s="5"/>
    </row>
    <row r="85" spans="2:8" x14ac:dyDescent="0.25">
      <c r="B85" s="9"/>
      <c r="C85" s="9"/>
      <c r="D85" s="6" t="s">
        <v>7</v>
      </c>
      <c r="E85" s="7" t="s">
        <v>82</v>
      </c>
      <c r="F85" s="7" t="s">
        <v>72</v>
      </c>
      <c r="G85" s="8">
        <v>1000000</v>
      </c>
      <c r="H85" s="5"/>
    </row>
    <row r="86" spans="2:8" x14ac:dyDescent="0.25">
      <c r="B86" s="9"/>
      <c r="C86" s="9"/>
      <c r="D86" s="6" t="s">
        <v>7</v>
      </c>
      <c r="E86" s="7" t="s">
        <v>82</v>
      </c>
      <c r="F86" s="7" t="s">
        <v>72</v>
      </c>
      <c r="G86" s="8">
        <v>1000000</v>
      </c>
      <c r="H86" s="5"/>
    </row>
    <row r="87" spans="2:8" x14ac:dyDescent="0.25">
      <c r="B87" s="9"/>
      <c r="C87" s="9"/>
      <c r="D87" s="6" t="s">
        <v>7</v>
      </c>
      <c r="E87" s="7" t="s">
        <v>82</v>
      </c>
      <c r="F87" s="7" t="s">
        <v>72</v>
      </c>
      <c r="G87" s="8">
        <v>2000000</v>
      </c>
      <c r="H87" s="5"/>
    </row>
    <row r="88" spans="2:8" x14ac:dyDescent="0.25">
      <c r="B88" s="9"/>
      <c r="C88" s="9"/>
      <c r="D88" s="6" t="s">
        <v>7</v>
      </c>
      <c r="E88" s="7" t="s">
        <v>83</v>
      </c>
      <c r="F88" s="7" t="s">
        <v>72</v>
      </c>
      <c r="G88" s="8">
        <v>4500000</v>
      </c>
      <c r="H88" s="5"/>
    </row>
    <row r="89" spans="2:8" x14ac:dyDescent="0.25">
      <c r="B89" s="9"/>
      <c r="C89" s="9"/>
      <c r="D89" s="6" t="s">
        <v>7</v>
      </c>
      <c r="E89" s="7" t="s">
        <v>84</v>
      </c>
      <c r="F89" s="7" t="s">
        <v>72</v>
      </c>
      <c r="G89" s="8">
        <v>400000</v>
      </c>
      <c r="H89" s="5"/>
    </row>
    <row r="90" spans="2:8" x14ac:dyDescent="0.25">
      <c r="B90" s="9"/>
      <c r="C90" s="9"/>
      <c r="D90" s="6" t="s">
        <v>7</v>
      </c>
      <c r="E90" s="7" t="s">
        <v>84</v>
      </c>
      <c r="F90" s="7" t="s">
        <v>72</v>
      </c>
      <c r="G90" s="8">
        <v>400000</v>
      </c>
      <c r="H90" s="5"/>
    </row>
    <row r="91" spans="2:8" x14ac:dyDescent="0.25">
      <c r="B91" s="9"/>
      <c r="C91" s="9"/>
      <c r="D91" s="6" t="s">
        <v>7</v>
      </c>
      <c r="E91" s="7" t="s">
        <v>85</v>
      </c>
      <c r="F91" s="7" t="s">
        <v>86</v>
      </c>
      <c r="G91" s="8">
        <v>2500000</v>
      </c>
      <c r="H91" s="5"/>
    </row>
    <row r="92" spans="2:8" x14ac:dyDescent="0.25">
      <c r="B92" s="9"/>
      <c r="C92" s="9"/>
      <c r="D92" s="6" t="s">
        <v>7</v>
      </c>
      <c r="E92" s="7" t="s">
        <v>85</v>
      </c>
      <c r="F92" s="7" t="s">
        <v>86</v>
      </c>
      <c r="G92" s="8">
        <v>2000000</v>
      </c>
      <c r="H92" s="5"/>
    </row>
    <row r="93" spans="2:8" x14ac:dyDescent="0.25">
      <c r="B93" s="9"/>
      <c r="C93" s="9"/>
      <c r="D93" s="6" t="s">
        <v>7</v>
      </c>
      <c r="E93" s="7" t="s">
        <v>87</v>
      </c>
      <c r="F93" s="7" t="s">
        <v>72</v>
      </c>
      <c r="G93" s="8">
        <v>1700000</v>
      </c>
      <c r="H93" s="5"/>
    </row>
    <row r="94" spans="2:8" x14ac:dyDescent="0.25">
      <c r="B94" s="9"/>
      <c r="C94" s="9"/>
      <c r="D94" s="6"/>
      <c r="E94" s="7"/>
      <c r="F94" s="7"/>
      <c r="G94" s="8"/>
      <c r="H94" s="5"/>
    </row>
    <row r="95" spans="2:8" x14ac:dyDescent="0.25">
      <c r="B95" s="9"/>
      <c r="C95" s="9"/>
      <c r="D95" s="6"/>
      <c r="E95" s="7"/>
      <c r="F95" s="7"/>
      <c r="G95" s="8"/>
      <c r="H95" s="5"/>
    </row>
    <row r="96" spans="2:8" x14ac:dyDescent="0.25">
      <c r="B96" s="9"/>
      <c r="C96" s="9"/>
      <c r="D96" s="6"/>
      <c r="E96" s="7"/>
      <c r="F96" s="7"/>
      <c r="G96" s="8"/>
      <c r="H96" s="5"/>
    </row>
    <row r="97" spans="2:12" x14ac:dyDescent="0.25">
      <c r="B97" s="9"/>
      <c r="C97" s="9"/>
      <c r="D97" s="6"/>
      <c r="E97" s="7"/>
      <c r="F97" s="7"/>
      <c r="G97" s="8"/>
      <c r="H97" s="5"/>
    </row>
    <row r="98" spans="2:12" x14ac:dyDescent="0.25">
      <c r="B98" s="9"/>
      <c r="C98" s="9"/>
      <c r="D98" s="6"/>
      <c r="E98" s="7"/>
      <c r="F98" s="7"/>
      <c r="G98" s="8"/>
      <c r="H98" s="5"/>
    </row>
    <row r="99" spans="2:12" x14ac:dyDescent="0.25">
      <c r="B99" s="3"/>
      <c r="C99" s="3"/>
      <c r="D99" s="2"/>
      <c r="G99" s="20"/>
    </row>
    <row r="102" spans="2:12" x14ac:dyDescent="0.25">
      <c r="B102" s="27" t="s">
        <v>45</v>
      </c>
      <c r="C102" s="27"/>
      <c r="D102" s="27"/>
      <c r="E102" s="27"/>
      <c r="F102" s="27"/>
      <c r="G102" s="27"/>
      <c r="H102" s="27"/>
      <c r="J102"/>
      <c r="K102"/>
      <c r="L102"/>
    </row>
    <row r="103" spans="2:12" x14ac:dyDescent="0.25">
      <c r="B103" s="9">
        <v>1</v>
      </c>
      <c r="C103" s="9"/>
      <c r="D103" s="6">
        <v>45937</v>
      </c>
      <c r="E103" s="7" t="s">
        <v>16</v>
      </c>
      <c r="F103" s="7"/>
      <c r="G103" s="8">
        <v>1000000</v>
      </c>
      <c r="H103" s="5" t="s">
        <v>42</v>
      </c>
    </row>
    <row r="104" spans="2:12" x14ac:dyDescent="0.25">
      <c r="B104" s="9">
        <v>2</v>
      </c>
      <c r="C104" s="9"/>
      <c r="D104" s="6">
        <v>45965</v>
      </c>
      <c r="E104" s="7" t="s">
        <v>16</v>
      </c>
      <c r="F104" s="7"/>
      <c r="G104" s="8">
        <v>1000000</v>
      </c>
      <c r="H104" s="5" t="s">
        <v>42</v>
      </c>
    </row>
    <row r="105" spans="2:12" x14ac:dyDescent="0.25">
      <c r="B105" s="9">
        <v>3</v>
      </c>
      <c r="C105" s="9"/>
      <c r="D105" s="6">
        <v>46000</v>
      </c>
      <c r="E105" s="7" t="s">
        <v>16</v>
      </c>
      <c r="F105" s="7"/>
      <c r="G105" s="8">
        <v>1000000</v>
      </c>
      <c r="H105" s="5" t="s">
        <v>42</v>
      </c>
    </row>
    <row r="106" spans="2:12" x14ac:dyDescent="0.25">
      <c r="B106" s="9">
        <v>4</v>
      </c>
      <c r="C106" s="9"/>
      <c r="D106" s="6" t="s">
        <v>7</v>
      </c>
      <c r="E106" s="7" t="s">
        <v>51</v>
      </c>
      <c r="F106" s="7"/>
      <c r="G106" s="8">
        <v>2000000</v>
      </c>
      <c r="H106" s="5" t="s">
        <v>60</v>
      </c>
    </row>
    <row r="107" spans="2:12" x14ac:dyDescent="0.25">
      <c r="B107" s="9">
        <v>5</v>
      </c>
      <c r="C107" s="9"/>
      <c r="D107" s="6" t="s">
        <v>7</v>
      </c>
      <c r="E107" s="7" t="s">
        <v>59</v>
      </c>
      <c r="F107" s="7"/>
      <c r="G107" s="8">
        <v>600000</v>
      </c>
      <c r="H107" s="5" t="s">
        <v>67</v>
      </c>
    </row>
    <row r="108" spans="2:12" x14ac:dyDescent="0.25">
      <c r="B108" s="9">
        <v>6</v>
      </c>
      <c r="C108" s="9"/>
      <c r="D108" s="6">
        <v>46047</v>
      </c>
      <c r="E108" s="7" t="s">
        <v>18</v>
      </c>
      <c r="F108" s="7"/>
      <c r="G108" s="8">
        <v>523900</v>
      </c>
      <c r="H108" s="5" t="s">
        <v>73</v>
      </c>
    </row>
    <row r="109" spans="2:12" x14ac:dyDescent="0.25">
      <c r="B109" s="9">
        <v>7</v>
      </c>
      <c r="C109" s="9"/>
      <c r="D109" s="6">
        <v>46077</v>
      </c>
      <c r="E109" s="7" t="s">
        <v>18</v>
      </c>
      <c r="F109" s="7"/>
      <c r="G109" s="8">
        <v>373800</v>
      </c>
      <c r="H109" s="5" t="s">
        <v>73</v>
      </c>
    </row>
    <row r="110" spans="2:12" x14ac:dyDescent="0.25">
      <c r="B110" s="9">
        <v>20</v>
      </c>
      <c r="C110" s="9"/>
      <c r="D110" s="6" t="s">
        <v>7</v>
      </c>
      <c r="E110" s="7" t="s">
        <v>51</v>
      </c>
      <c r="F110" s="7"/>
      <c r="G110" s="8">
        <v>2000000</v>
      </c>
      <c r="H110" s="5" t="s">
        <v>75</v>
      </c>
    </row>
    <row r="111" spans="2:12" x14ac:dyDescent="0.25">
      <c r="B111" s="9">
        <v>21</v>
      </c>
      <c r="C111" s="9"/>
      <c r="D111" s="6" t="s">
        <v>7</v>
      </c>
      <c r="E111" s="7" t="s">
        <v>51</v>
      </c>
      <c r="F111" s="7"/>
      <c r="G111" s="8">
        <v>2000000</v>
      </c>
      <c r="H111" s="5" t="s">
        <v>75</v>
      </c>
    </row>
    <row r="112" spans="2:12" x14ac:dyDescent="0.25">
      <c r="B112" s="9">
        <v>22</v>
      </c>
      <c r="C112" s="9"/>
      <c r="D112" s="6" t="s">
        <v>7</v>
      </c>
      <c r="E112" s="7" t="s">
        <v>51</v>
      </c>
      <c r="F112" s="7"/>
      <c r="G112" s="8">
        <v>2000000</v>
      </c>
      <c r="H112" s="5" t="s">
        <v>75</v>
      </c>
    </row>
    <row r="113" spans="2:8" x14ac:dyDescent="0.25">
      <c r="B113" s="9">
        <v>23</v>
      </c>
      <c r="C113" s="9"/>
      <c r="D113" s="6" t="s">
        <v>7</v>
      </c>
      <c r="E113" s="7" t="s">
        <v>51</v>
      </c>
      <c r="F113" s="7"/>
      <c r="G113" s="8">
        <v>2000000</v>
      </c>
      <c r="H113" s="5" t="s">
        <v>75</v>
      </c>
    </row>
    <row r="114" spans="2:8" x14ac:dyDescent="0.25">
      <c r="B114" s="9">
        <v>24</v>
      </c>
      <c r="C114" s="9"/>
      <c r="D114" s="6" t="s">
        <v>7</v>
      </c>
      <c r="E114" s="7" t="s">
        <v>51</v>
      </c>
      <c r="F114" s="7"/>
      <c r="G114" s="8">
        <v>2000000</v>
      </c>
      <c r="H114" s="5" t="s">
        <v>77</v>
      </c>
    </row>
    <row r="118" spans="2:8" x14ac:dyDescent="0.25">
      <c r="B118" s="27" t="s">
        <v>61</v>
      </c>
      <c r="C118" s="27"/>
      <c r="D118" s="27"/>
      <c r="E118" s="27"/>
      <c r="F118" s="27"/>
      <c r="G118" s="27"/>
      <c r="H118" s="27"/>
    </row>
    <row r="119" spans="2:8" x14ac:dyDescent="0.25">
      <c r="B119" s="9">
        <v>29</v>
      </c>
      <c r="C119" s="9"/>
      <c r="D119" s="6">
        <v>45996</v>
      </c>
      <c r="E119" s="21" t="s">
        <v>18</v>
      </c>
      <c r="F119" s="21"/>
      <c r="G119" s="8">
        <v>1000000</v>
      </c>
      <c r="H119" s="5" t="s">
        <v>62</v>
      </c>
    </row>
    <row r="120" spans="2:8" x14ac:dyDescent="0.25">
      <c r="B120" s="9">
        <v>30</v>
      </c>
      <c r="C120" s="9"/>
      <c r="D120" s="6">
        <v>45998</v>
      </c>
      <c r="E120" s="18" t="s">
        <v>17</v>
      </c>
      <c r="F120" s="18"/>
      <c r="G120" s="8">
        <v>750000</v>
      </c>
      <c r="H120" s="5" t="s">
        <v>62</v>
      </c>
    </row>
    <row r="121" spans="2:8" x14ac:dyDescent="0.25">
      <c r="B121" s="9">
        <v>21</v>
      </c>
      <c r="C121" s="9"/>
      <c r="D121" s="6">
        <v>45961</v>
      </c>
      <c r="E121" s="18" t="s">
        <v>17</v>
      </c>
      <c r="F121" s="18"/>
      <c r="G121" s="8">
        <v>750000</v>
      </c>
      <c r="H121" s="5" t="s">
        <v>62</v>
      </c>
    </row>
    <row r="122" spans="2:8" x14ac:dyDescent="0.25">
      <c r="B122" s="9">
        <v>7</v>
      </c>
      <c r="C122" s="9"/>
      <c r="D122" s="6">
        <v>46136</v>
      </c>
      <c r="E122" s="7" t="s">
        <v>18</v>
      </c>
      <c r="F122" s="7"/>
      <c r="G122" s="8">
        <v>750000</v>
      </c>
      <c r="H122" s="5" t="s">
        <v>88</v>
      </c>
    </row>
    <row r="123" spans="2:8" x14ac:dyDescent="0.25">
      <c r="B123" s="9">
        <v>8</v>
      </c>
      <c r="C123" s="9"/>
      <c r="D123" s="6">
        <v>46108</v>
      </c>
      <c r="E123" s="7" t="s">
        <v>18</v>
      </c>
      <c r="F123" s="7"/>
      <c r="G123" s="8">
        <v>750000</v>
      </c>
      <c r="H123" s="5" t="s">
        <v>88</v>
      </c>
    </row>
  </sheetData>
  <mergeCells count="3">
    <mergeCell ref="B2:H2"/>
    <mergeCell ref="B102:H102"/>
    <mergeCell ref="B118:H118"/>
  </mergeCells>
  <pageMargins left="0.70866141732283472" right="0.70866141732283472" top="0.59055118110236227" bottom="0.59055118110236227" header="0.31496062992125984" footer="0.31496062992125984"/>
  <pageSetup paperSize="9" scale="8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FB578-F423-4DFC-BE77-371AD8884D91}">
  <sheetPr>
    <pageSetUpPr fitToPage="1"/>
  </sheetPr>
  <dimension ref="B1:K34"/>
  <sheetViews>
    <sheetView zoomScaleNormal="100" workbookViewId="0">
      <selection activeCell="G9" sqref="G9"/>
    </sheetView>
  </sheetViews>
  <sheetFormatPr defaultRowHeight="15" x14ac:dyDescent="0.25"/>
  <cols>
    <col min="2" max="2" width="8.140625" customWidth="1"/>
    <col min="3" max="3" width="9.140625" bestFit="1" customWidth="1"/>
    <col min="4" max="4" width="15" style="3" customWidth="1"/>
    <col min="5" max="5" width="26" style="1" bestFit="1" customWidth="1"/>
    <col min="6" max="6" width="14.28515625" style="4" bestFit="1" customWidth="1"/>
    <col min="7" max="7" width="52" bestFit="1" customWidth="1"/>
    <col min="8" max="8" width="20.5703125" customWidth="1"/>
    <col min="9" max="9" width="13.28515625" style="11" customWidth="1"/>
    <col min="10" max="10" width="28.85546875" style="1" customWidth="1"/>
    <col min="11" max="11" width="10.5703125" style="4" bestFit="1" customWidth="1"/>
  </cols>
  <sheetData>
    <row r="1" spans="2:8" x14ac:dyDescent="0.25">
      <c r="G1" s="10">
        <v>45996</v>
      </c>
    </row>
    <row r="2" spans="2:8" ht="23.25" customHeight="1" x14ac:dyDescent="0.25">
      <c r="B2" s="27" t="s">
        <v>30</v>
      </c>
      <c r="C2" s="27"/>
      <c r="D2" s="27"/>
      <c r="E2" s="27"/>
      <c r="F2" s="27"/>
      <c r="G2" s="27"/>
    </row>
    <row r="3" spans="2:8" ht="30" x14ac:dyDescent="0.25">
      <c r="B3" s="15" t="s">
        <v>25</v>
      </c>
      <c r="C3" s="15" t="s">
        <v>44</v>
      </c>
      <c r="D3" s="16" t="s">
        <v>26</v>
      </c>
      <c r="E3" s="15" t="s">
        <v>28</v>
      </c>
      <c r="F3" s="15" t="s">
        <v>27</v>
      </c>
      <c r="G3" s="15" t="s">
        <v>29</v>
      </c>
      <c r="H3" s="19" t="s">
        <v>29</v>
      </c>
    </row>
    <row r="4" spans="2:8" x14ac:dyDescent="0.25">
      <c r="B4" s="9">
        <v>1</v>
      </c>
      <c r="C4" s="9"/>
      <c r="D4" s="6">
        <v>46292</v>
      </c>
      <c r="E4" s="7" t="s">
        <v>12</v>
      </c>
      <c r="F4" s="8">
        <v>1500000</v>
      </c>
      <c r="G4" s="5" t="s">
        <v>79</v>
      </c>
    </row>
    <row r="5" spans="2:8" x14ac:dyDescent="0.25">
      <c r="B5" s="9">
        <v>2</v>
      </c>
      <c r="C5" s="9"/>
      <c r="D5" s="6">
        <v>46322</v>
      </c>
      <c r="E5" s="7" t="s">
        <v>12</v>
      </c>
      <c r="F5" s="8">
        <v>1500000</v>
      </c>
      <c r="G5" s="5" t="s">
        <v>80</v>
      </c>
    </row>
    <row r="6" spans="2:8" x14ac:dyDescent="0.25">
      <c r="B6" s="9">
        <v>3</v>
      </c>
      <c r="C6" s="9"/>
      <c r="D6" s="6">
        <v>46266</v>
      </c>
      <c r="E6" s="7" t="s">
        <v>55</v>
      </c>
      <c r="F6" s="8">
        <v>1350000</v>
      </c>
      <c r="G6" s="5" t="s">
        <v>81</v>
      </c>
    </row>
    <row r="7" spans="2:8" x14ac:dyDescent="0.25">
      <c r="B7" s="9">
        <v>4</v>
      </c>
      <c r="C7" s="9"/>
      <c r="D7" s="6">
        <v>46387</v>
      </c>
      <c r="E7" s="7" t="s">
        <v>12</v>
      </c>
      <c r="F7" s="8">
        <v>2100000</v>
      </c>
      <c r="G7" s="5" t="s">
        <v>78</v>
      </c>
    </row>
    <row r="8" spans="2:8" x14ac:dyDescent="0.25">
      <c r="B8" s="9">
        <v>5</v>
      </c>
      <c r="C8" s="9"/>
      <c r="D8" s="6"/>
      <c r="E8" s="7"/>
      <c r="F8" s="8"/>
      <c r="G8" s="5"/>
    </row>
    <row r="9" spans="2:8" x14ac:dyDescent="0.25">
      <c r="B9" s="9">
        <v>6</v>
      </c>
      <c r="C9" s="9"/>
      <c r="D9" s="6"/>
      <c r="E9" s="7"/>
      <c r="F9" s="8"/>
      <c r="G9" s="5"/>
    </row>
    <row r="10" spans="2:8" x14ac:dyDescent="0.25">
      <c r="B10" s="9">
        <v>7</v>
      </c>
      <c r="C10" s="9"/>
      <c r="D10" s="6"/>
      <c r="E10" s="7"/>
      <c r="F10" s="8"/>
      <c r="G10" s="5"/>
    </row>
    <row r="11" spans="2:8" x14ac:dyDescent="0.25">
      <c r="B11" s="9">
        <v>8</v>
      </c>
      <c r="C11" s="9"/>
      <c r="D11" s="6"/>
      <c r="E11" s="7"/>
      <c r="F11" s="8"/>
      <c r="G11" s="5"/>
    </row>
    <row r="12" spans="2:8" x14ac:dyDescent="0.25">
      <c r="B12" s="9">
        <v>9</v>
      </c>
      <c r="C12" s="9"/>
      <c r="D12" s="6"/>
      <c r="E12" s="7"/>
      <c r="F12" s="8"/>
      <c r="G12" s="5"/>
    </row>
    <row r="13" spans="2:8" x14ac:dyDescent="0.25">
      <c r="B13" s="9">
        <v>10</v>
      </c>
      <c r="C13" s="9"/>
      <c r="D13" s="6"/>
      <c r="E13" s="7"/>
      <c r="F13" s="8"/>
      <c r="G13" s="5"/>
    </row>
    <row r="14" spans="2:8" x14ac:dyDescent="0.25">
      <c r="B14" s="9">
        <v>11</v>
      </c>
      <c r="C14" s="9"/>
      <c r="D14" s="6"/>
      <c r="E14" s="7"/>
      <c r="F14" s="8"/>
      <c r="G14" s="5"/>
    </row>
    <row r="15" spans="2:8" x14ac:dyDescent="0.25">
      <c r="B15" s="9">
        <v>12</v>
      </c>
      <c r="C15" s="9"/>
      <c r="D15" s="6"/>
      <c r="E15" s="7"/>
      <c r="F15" s="8"/>
      <c r="G15" s="5"/>
    </row>
    <row r="16" spans="2:8" x14ac:dyDescent="0.25">
      <c r="B16" s="9">
        <v>13</v>
      </c>
      <c r="C16" s="9"/>
      <c r="D16" s="6"/>
      <c r="E16" s="7"/>
      <c r="F16" s="8"/>
      <c r="G16" s="5"/>
    </row>
    <row r="17" spans="2:11" x14ac:dyDescent="0.25">
      <c r="B17" s="9">
        <v>14</v>
      </c>
      <c r="C17" s="9"/>
      <c r="D17" s="6"/>
      <c r="E17" s="7"/>
      <c r="F17" s="8"/>
      <c r="G17" s="14"/>
      <c r="H17" s="12"/>
    </row>
    <row r="18" spans="2:11" x14ac:dyDescent="0.25">
      <c r="B18" s="9">
        <v>16</v>
      </c>
      <c r="C18" s="9"/>
      <c r="D18" s="6"/>
      <c r="E18" s="7"/>
      <c r="F18" s="8"/>
      <c r="G18" s="5"/>
    </row>
    <row r="19" spans="2:11" x14ac:dyDescent="0.25">
      <c r="B19" s="9">
        <v>17</v>
      </c>
      <c r="C19" s="9"/>
      <c r="D19" s="6"/>
      <c r="E19" s="7"/>
      <c r="F19" s="8"/>
      <c r="G19" s="14"/>
      <c r="H19" s="12"/>
    </row>
    <row r="20" spans="2:11" x14ac:dyDescent="0.25">
      <c r="B20" s="9">
        <v>18</v>
      </c>
      <c r="C20" s="9"/>
      <c r="D20" s="6"/>
      <c r="E20" s="7"/>
      <c r="F20" s="8"/>
      <c r="G20" s="5"/>
    </row>
    <row r="21" spans="2:11" x14ac:dyDescent="0.25">
      <c r="B21" s="9">
        <v>19</v>
      </c>
      <c r="C21" s="9"/>
      <c r="D21" s="6"/>
      <c r="E21" s="7"/>
      <c r="F21" s="8"/>
      <c r="G21" s="5"/>
    </row>
    <row r="22" spans="2:11" x14ac:dyDescent="0.25">
      <c r="B22" s="9">
        <v>20</v>
      </c>
      <c r="C22" s="9"/>
      <c r="D22" s="6"/>
      <c r="E22" s="7"/>
      <c r="F22" s="8"/>
      <c r="G22" s="5"/>
    </row>
    <row r="23" spans="2:11" x14ac:dyDescent="0.25">
      <c r="B23" s="9">
        <v>21</v>
      </c>
      <c r="C23" s="9"/>
      <c r="D23" s="6"/>
      <c r="E23" s="7"/>
      <c r="F23" s="8"/>
      <c r="G23" s="5"/>
    </row>
    <row r="24" spans="2:11" x14ac:dyDescent="0.25">
      <c r="B24" s="9">
        <v>23</v>
      </c>
      <c r="C24" s="9"/>
      <c r="D24" s="6"/>
      <c r="E24" s="7"/>
      <c r="F24" s="8"/>
      <c r="G24" s="5"/>
    </row>
    <row r="25" spans="2:11" x14ac:dyDescent="0.25">
      <c r="B25" s="9">
        <v>24</v>
      </c>
      <c r="C25" s="9"/>
      <c r="D25" s="6"/>
      <c r="E25" s="7"/>
      <c r="F25" s="8"/>
      <c r="G25" s="5"/>
    </row>
    <row r="26" spans="2:11" x14ac:dyDescent="0.25">
      <c r="B26" s="9">
        <v>25</v>
      </c>
      <c r="C26" s="9"/>
      <c r="D26" s="6"/>
      <c r="E26" s="7"/>
      <c r="F26" s="8"/>
      <c r="G26" s="5"/>
    </row>
    <row r="28" spans="2:11" x14ac:dyDescent="0.25">
      <c r="B28" s="3"/>
      <c r="C28" s="3"/>
      <c r="D28" s="2"/>
      <c r="F28" s="20"/>
    </row>
    <row r="31" spans="2:11" x14ac:dyDescent="0.25">
      <c r="B31" s="27" t="s">
        <v>45</v>
      </c>
      <c r="C31" s="27"/>
      <c r="D31" s="27"/>
      <c r="E31" s="27"/>
      <c r="F31" s="27"/>
      <c r="G31" s="27"/>
      <c r="I31"/>
      <c r="J31"/>
      <c r="K31"/>
    </row>
    <row r="32" spans="2:11" x14ac:dyDescent="0.25">
      <c r="B32" s="9"/>
      <c r="C32" s="9"/>
      <c r="D32" s="6"/>
      <c r="E32" s="18"/>
      <c r="F32" s="8"/>
      <c r="G32" s="5"/>
    </row>
    <row r="33" spans="2:7" x14ac:dyDescent="0.25">
      <c r="B33" s="9"/>
      <c r="C33" s="9"/>
      <c r="D33" s="6"/>
      <c r="E33" s="18"/>
      <c r="F33" s="8"/>
      <c r="G33" s="5"/>
    </row>
    <row r="34" spans="2:7" x14ac:dyDescent="0.25">
      <c r="B34" s="9"/>
      <c r="C34" s="9"/>
      <c r="D34" s="6"/>
      <c r="E34" s="18"/>
      <c r="F34" s="8"/>
      <c r="G34" s="5"/>
    </row>
  </sheetData>
  <mergeCells count="2">
    <mergeCell ref="B2:G2"/>
    <mergeCell ref="B31:G31"/>
  </mergeCells>
  <pageMargins left="0.70866141732283472" right="0.70866141732283472" top="0.59055118110236227" bottom="0.59055118110236227" header="0.31496062992125984" footer="0.31496062992125984"/>
  <pageSetup paperSize="9" scale="8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6C05C-5738-4FB5-923D-5F99BA97B717}">
  <sheetPr>
    <pageSetUpPr fitToPage="1"/>
  </sheetPr>
  <dimension ref="B1:J17"/>
  <sheetViews>
    <sheetView zoomScaleNormal="100" workbookViewId="0">
      <selection activeCell="B4" sqref="B4:F4"/>
    </sheetView>
  </sheetViews>
  <sheetFormatPr defaultRowHeight="15" x14ac:dyDescent="0.25"/>
  <cols>
    <col min="2" max="2" width="6.140625" customWidth="1"/>
    <col min="3" max="3" width="15" style="3" customWidth="1"/>
    <col min="4" max="4" width="26" style="1" bestFit="1" customWidth="1"/>
    <col min="5" max="5" width="14.28515625" style="4" bestFit="1" customWidth="1"/>
    <col min="6" max="6" width="34.42578125" customWidth="1"/>
    <col min="7" max="7" width="10.140625" bestFit="1" customWidth="1"/>
    <col min="8" max="8" width="13.28515625" style="11" customWidth="1"/>
    <col min="9" max="9" width="28.85546875" style="1" customWidth="1"/>
    <col min="10" max="10" width="10.5703125" style="4" bestFit="1" customWidth="1"/>
  </cols>
  <sheetData>
    <row r="1" spans="2:6" x14ac:dyDescent="0.25">
      <c r="F1" s="10">
        <v>45996</v>
      </c>
    </row>
    <row r="2" spans="2:6" x14ac:dyDescent="0.25">
      <c r="B2" s="29" t="s">
        <v>36</v>
      </c>
      <c r="C2" s="29"/>
      <c r="D2" s="29"/>
      <c r="E2" s="29"/>
      <c r="F2" s="29"/>
    </row>
    <row r="4" spans="2:6" ht="30" x14ac:dyDescent="0.25">
      <c r="B4" s="16" t="s">
        <v>37</v>
      </c>
      <c r="C4" s="16" t="s">
        <v>26</v>
      </c>
      <c r="D4" s="15" t="s">
        <v>38</v>
      </c>
      <c r="E4" s="15" t="s">
        <v>27</v>
      </c>
      <c r="F4" s="15" t="s">
        <v>39</v>
      </c>
    </row>
    <row r="5" spans="2:6" x14ac:dyDescent="0.25">
      <c r="B5" s="5">
        <v>1</v>
      </c>
      <c r="C5" s="6">
        <v>45656</v>
      </c>
      <c r="D5" s="7" t="s">
        <v>13</v>
      </c>
      <c r="E5" s="8">
        <v>67200</v>
      </c>
      <c r="F5" s="5" t="s">
        <v>24</v>
      </c>
    </row>
    <row r="6" spans="2:6" x14ac:dyDescent="0.25">
      <c r="B6" s="5">
        <v>2</v>
      </c>
      <c r="C6" s="6">
        <v>45677</v>
      </c>
      <c r="D6" s="7" t="s">
        <v>13</v>
      </c>
      <c r="E6" s="8">
        <v>56000</v>
      </c>
      <c r="F6" s="5" t="s">
        <v>24</v>
      </c>
    </row>
    <row r="7" spans="2:6" x14ac:dyDescent="0.25">
      <c r="B7" s="5">
        <v>3</v>
      </c>
      <c r="C7" s="6">
        <v>45747</v>
      </c>
      <c r="D7" s="7" t="s">
        <v>3</v>
      </c>
      <c r="E7" s="8">
        <v>54830</v>
      </c>
      <c r="F7" s="5" t="s">
        <v>24</v>
      </c>
    </row>
    <row r="8" spans="2:6" x14ac:dyDescent="0.25">
      <c r="B8" s="5">
        <v>4</v>
      </c>
      <c r="C8" s="6">
        <v>45777</v>
      </c>
      <c r="D8" s="7" t="s">
        <v>3</v>
      </c>
      <c r="E8" s="8">
        <v>54830</v>
      </c>
      <c r="F8" s="5" t="s">
        <v>24</v>
      </c>
    </row>
    <row r="9" spans="2:6" x14ac:dyDescent="0.25">
      <c r="B9" s="5">
        <v>5</v>
      </c>
      <c r="C9" s="6">
        <v>45807</v>
      </c>
      <c r="D9" s="7" t="s">
        <v>3</v>
      </c>
      <c r="E9" s="8">
        <v>54876.2</v>
      </c>
      <c r="F9" s="5" t="s">
        <v>24</v>
      </c>
    </row>
    <row r="11" spans="2:6" x14ac:dyDescent="0.25">
      <c r="E11" s="13">
        <f>SUM(E5:E10)</f>
        <v>287736.2</v>
      </c>
    </row>
    <row r="13" spans="2:6" x14ac:dyDescent="0.25">
      <c r="B13" s="30" t="s">
        <v>31</v>
      </c>
      <c r="C13" s="30"/>
      <c r="D13" s="30"/>
      <c r="E13" s="30"/>
      <c r="F13" s="30"/>
    </row>
    <row r="14" spans="2:6" x14ac:dyDescent="0.25">
      <c r="B14" s="30" t="s">
        <v>40</v>
      </c>
      <c r="C14" s="30"/>
      <c r="D14" s="30"/>
      <c r="E14" s="30"/>
      <c r="F14" s="30"/>
    </row>
    <row r="16" spans="2:6" x14ac:dyDescent="0.25">
      <c r="C16" s="29" t="s">
        <v>32</v>
      </c>
      <c r="D16" s="29"/>
      <c r="F16" s="17" t="s">
        <v>34</v>
      </c>
    </row>
    <row r="17" spans="3:6" x14ac:dyDescent="0.25">
      <c r="C17" s="29" t="s">
        <v>33</v>
      </c>
      <c r="D17" s="29"/>
      <c r="F17" s="17" t="s">
        <v>35</v>
      </c>
    </row>
  </sheetData>
  <mergeCells count="5">
    <mergeCell ref="C17:D17"/>
    <mergeCell ref="B2:F2"/>
    <mergeCell ref="B13:F13"/>
    <mergeCell ref="B14:F14"/>
    <mergeCell ref="C16:D16"/>
  </mergeCells>
  <pageMargins left="0.7" right="0.7" top="0.75" bottom="0.75" header="0.3" footer="0.3"/>
  <pageSetup paperSize="9" scale="83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BD2BF-BA07-45E1-9736-C5B9DED95E0C}">
  <sheetPr>
    <pageSetUpPr fitToPage="1"/>
  </sheetPr>
  <dimension ref="B2:J6"/>
  <sheetViews>
    <sheetView zoomScaleNormal="100" workbookViewId="0">
      <selection activeCell="F18" sqref="F18"/>
    </sheetView>
  </sheetViews>
  <sheetFormatPr defaultRowHeight="15" x14ac:dyDescent="0.25"/>
  <cols>
    <col min="2" max="2" width="4.28515625" customWidth="1"/>
    <col min="3" max="3" width="15" style="3" customWidth="1"/>
    <col min="4" max="4" width="26" style="1" bestFit="1" customWidth="1"/>
    <col min="5" max="5" width="13.28515625" style="4" bestFit="1" customWidth="1"/>
    <col min="6" max="6" width="31.85546875" bestFit="1" customWidth="1"/>
    <col min="8" max="8" width="13.28515625" style="11" customWidth="1"/>
    <col min="9" max="9" width="28.85546875" style="1" customWidth="1"/>
    <col min="10" max="10" width="10.5703125" style="4" bestFit="1" customWidth="1"/>
  </cols>
  <sheetData>
    <row r="2" spans="2:6" x14ac:dyDescent="0.25">
      <c r="C2" s="29" t="s">
        <v>10</v>
      </c>
      <c r="D2" s="29"/>
      <c r="E2" s="29"/>
      <c r="F2" s="10">
        <v>45996</v>
      </c>
    </row>
    <row r="4" spans="2:6" ht="30" x14ac:dyDescent="0.25">
      <c r="B4" s="16" t="s">
        <v>37</v>
      </c>
      <c r="C4" s="16" t="s">
        <v>26</v>
      </c>
      <c r="D4" s="15" t="s">
        <v>38</v>
      </c>
      <c r="E4" s="15" t="s">
        <v>27</v>
      </c>
      <c r="F4" s="15" t="s">
        <v>29</v>
      </c>
    </row>
    <row r="5" spans="2:6" x14ac:dyDescent="0.25">
      <c r="B5" s="9"/>
      <c r="C5" s="6">
        <v>45713</v>
      </c>
      <c r="D5" s="7" t="s">
        <v>1</v>
      </c>
      <c r="E5" s="8">
        <v>50000</v>
      </c>
      <c r="F5" s="5" t="s">
        <v>23</v>
      </c>
    </row>
    <row r="6" spans="2:6" x14ac:dyDescent="0.25">
      <c r="B6" s="9"/>
      <c r="C6" s="6">
        <v>45741</v>
      </c>
      <c r="D6" s="7" t="s">
        <v>1</v>
      </c>
      <c r="E6" s="8">
        <v>35080.480000000003</v>
      </c>
      <c r="F6" s="5" t="s">
        <v>23</v>
      </c>
    </row>
  </sheetData>
  <mergeCells count="1">
    <mergeCell ref="C2:E2"/>
  </mergeCells>
  <pageMargins left="0.7" right="0.7" top="0.75" bottom="0.75" header="0.3" footer="0.3"/>
  <pageSetup paperSize="9" scale="8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Sayfa1</vt:lpstr>
      <vt:lpstr>Kasada Olan Senetler</vt:lpstr>
      <vt:lpstr>Kasada Olan Senetler İsak Ünlü</vt:lpstr>
      <vt:lpstr>Avukatta Olan Senetler</vt:lpstr>
      <vt:lpstr>Bankadan alını kasada olan sene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LOKMAN</cp:lastModifiedBy>
  <cp:lastPrinted>2025-12-05T17:10:43Z</cp:lastPrinted>
  <dcterms:created xsi:type="dcterms:W3CDTF">2015-06-05T18:19:34Z</dcterms:created>
  <dcterms:modified xsi:type="dcterms:W3CDTF">2026-05-12T13:18:55Z</dcterms:modified>
</cp:coreProperties>
</file>